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escolangella/Desktop/"/>
    </mc:Choice>
  </mc:AlternateContent>
  <xr:revisionPtr revIDLastSave="0" documentId="8_{969FF138-856E-254F-9ABA-EA742F5E63CB}" xr6:coauthVersionLast="47" xr6:coauthVersionMax="47" xr10:uidLastSave="{00000000-0000-0000-0000-000000000000}"/>
  <bookViews>
    <workbookView xWindow="2720" yWindow="1720" windowWidth="25600" windowHeight="16000" xr2:uid="{B0B3C1A5-CB78-A04C-9B81-F4226BB59EFE}"/>
  </bookViews>
  <sheets>
    <sheet name="Sheet1" sheetId="1" r:id="rId1"/>
  </sheets>
  <definedNames>
    <definedName name="_xlnm._FilterDatabase" localSheetId="0" hidden="1">Sheet1!$C$1:$C$80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3" i="1" l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H55" i="1"/>
  <c r="O55" i="1"/>
  <c r="O54" i="1"/>
  <c r="H54" i="1"/>
  <c r="O69" i="1" l="1"/>
  <c r="O70" i="1"/>
  <c r="O71" i="1"/>
  <c r="O72" i="1"/>
  <c r="O73" i="1"/>
  <c r="H69" i="1"/>
  <c r="H70" i="1"/>
  <c r="H71" i="1"/>
  <c r="H72" i="1"/>
  <c r="H73" i="1"/>
  <c r="H60" i="1"/>
  <c r="H61" i="1"/>
  <c r="H62" i="1"/>
  <c r="H63" i="1"/>
  <c r="H64" i="1"/>
  <c r="H65" i="1"/>
  <c r="H66" i="1"/>
  <c r="H67" i="1"/>
  <c r="H68" i="1"/>
  <c r="O60" i="1"/>
  <c r="O61" i="1"/>
  <c r="O62" i="1"/>
  <c r="O63" i="1"/>
  <c r="O64" i="1"/>
  <c r="O65" i="1"/>
  <c r="O66" i="1"/>
  <c r="O67" i="1"/>
  <c r="O68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O53" i="1" l="1"/>
  <c r="O56" i="1"/>
  <c r="O57" i="1"/>
  <c r="O58" i="1"/>
  <c r="O59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2" i="1"/>
  <c r="H37" i="1"/>
  <c r="H53" i="1"/>
  <c r="H56" i="1"/>
  <c r="H57" i="1"/>
  <c r="H58" i="1"/>
  <c r="H59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</calcChain>
</file>

<file path=xl/sharedStrings.xml><?xml version="1.0" encoding="utf-8"?>
<sst xmlns="http://schemas.openxmlformats.org/spreadsheetml/2006/main" count="379" uniqueCount="52">
  <si>
    <t>id lab</t>
  </si>
  <si>
    <t>Gender</t>
  </si>
  <si>
    <t>intervento</t>
  </si>
  <si>
    <t>LIVELLO</t>
  </si>
  <si>
    <t xml:space="preserve">Lato </t>
  </si>
  <si>
    <t xml:space="preserve">Peso </t>
  </si>
  <si>
    <t>Altezza</t>
  </si>
  <si>
    <t>BMI</t>
  </si>
  <si>
    <t>ASA</t>
  </si>
  <si>
    <t>DOB</t>
  </si>
  <si>
    <t>Time of surgery start</t>
  </si>
  <si>
    <t>Time of surgery end</t>
  </si>
  <si>
    <t>female</t>
  </si>
  <si>
    <t>TLIF</t>
  </si>
  <si>
    <t>L4-L5</t>
  </si>
  <si>
    <t>sx</t>
  </si>
  <si>
    <t>male</t>
  </si>
  <si>
    <t>dx</t>
  </si>
  <si>
    <t>XLIF + placca lat</t>
  </si>
  <si>
    <t>L3-L4 + PL</t>
  </si>
  <si>
    <t>XLIF+ Post</t>
  </si>
  <si>
    <t>L3-L4 + POST</t>
  </si>
  <si>
    <t>XLIF+placca lat</t>
  </si>
  <si>
    <t xml:space="preserve">XLIF </t>
  </si>
  <si>
    <t>L5-S1</t>
  </si>
  <si>
    <t>XLIF</t>
  </si>
  <si>
    <t>ALIF</t>
  </si>
  <si>
    <t>PLIF</t>
  </si>
  <si>
    <t>XLIF stand alone</t>
  </si>
  <si>
    <t xml:space="preserve">ALIF </t>
  </si>
  <si>
    <t xml:space="preserve">L5-S1 </t>
  </si>
  <si>
    <t>SX</t>
  </si>
  <si>
    <t>ORE DI CHIRURGIA</t>
  </si>
  <si>
    <t>L3-L4</t>
  </si>
  <si>
    <t>SURGEON</t>
  </si>
  <si>
    <t>BLOOD TRANFUSION</t>
  </si>
  <si>
    <t>FT</t>
  </si>
  <si>
    <t>CL</t>
  </si>
  <si>
    <t>CL-AS</t>
  </si>
  <si>
    <t>AS</t>
  </si>
  <si>
    <t>CG</t>
  </si>
  <si>
    <t>GC</t>
  </si>
  <si>
    <t>PB</t>
  </si>
  <si>
    <t>RB</t>
  </si>
  <si>
    <t>SI</t>
  </si>
  <si>
    <t>RC+CL</t>
  </si>
  <si>
    <t>AS+RC</t>
  </si>
  <si>
    <t xml:space="preserve">RC </t>
  </si>
  <si>
    <t>CG+RC</t>
  </si>
  <si>
    <t>Giorni di ricovero</t>
  </si>
  <si>
    <t>Age at surgery</t>
  </si>
  <si>
    <t xml:space="preserve">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</si>
</sst>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h:mm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sz val="12"/>
      <color indexed="8"/>
      <name val="Candara"/>
      <family val="2"/>
    </font>
    <font>
      <sz val="10"/>
      <color indexed="8"/>
      <name val="Candar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4" fontId="7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9D7F-4596-4446-BE19-F3B1C06BD049}">
  <dimension ref="A1:Q76"/>
  <sheetViews>
    <sheetView tabSelected="1" zoomScale="68" zoomScaleNormal="120" workbookViewId="0">
      <selection activeCell="F13" sqref="F13"/>
    </sheetView>
  </sheetViews>
  <sheetFormatPr baseColWidth="10" defaultColWidth="8.83203125" defaultRowHeight="18" x14ac:dyDescent="0.25"/>
  <cols>
    <col min="1" max="1" width="18" style="16" customWidth="1"/>
    <col min="2" max="2" width="22.5" style="13" customWidth="1"/>
    <col min="3" max="3" width="16.83203125" style="13" customWidth="1"/>
    <col min="4" max="5" width="14.5" style="13" customWidth="1"/>
    <col min="6" max="7" width="8.83203125" style="13"/>
    <col min="8" max="8" width="8.83203125" style="23" customWidth="1"/>
    <col min="9" max="9" width="8.83203125" style="13"/>
    <col min="10" max="10" width="12.5" style="13" customWidth="1"/>
    <col min="11" max="12" width="21.5" style="13" customWidth="1"/>
    <col min="13" max="13" width="18" style="13" customWidth="1"/>
    <col min="14" max="15" width="18.5" style="13" customWidth="1"/>
    <col min="16" max="16" width="15.83203125" style="13" customWidth="1"/>
    <col min="17" max="17" width="19.6640625" style="13" customWidth="1"/>
    <col min="18" max="16384" width="8.83203125" style="13"/>
  </cols>
  <sheetData>
    <row r="1" spans="1:17" s="30" customFormat="1" ht="19" thickBot="1" x14ac:dyDescent="0.3">
      <c r="A1" s="27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9" t="s">
        <v>7</v>
      </c>
      <c r="I1" s="28" t="s">
        <v>8</v>
      </c>
      <c r="J1" s="28" t="s">
        <v>9</v>
      </c>
      <c r="K1" s="28" t="s">
        <v>49</v>
      </c>
      <c r="L1" s="28" t="s">
        <v>50</v>
      </c>
      <c r="M1" s="28" t="s">
        <v>10</v>
      </c>
      <c r="N1" s="28" t="s">
        <v>11</v>
      </c>
      <c r="O1" s="28" t="s">
        <v>32</v>
      </c>
      <c r="P1" s="30" t="s">
        <v>34</v>
      </c>
      <c r="Q1" s="30" t="s">
        <v>35</v>
      </c>
    </row>
    <row r="2" spans="1:17" x14ac:dyDescent="0.25">
      <c r="A2" s="14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1">
        <v>60</v>
      </c>
      <c r="G2" s="17">
        <v>1.65</v>
      </c>
      <c r="H2" s="23">
        <f>F2/(G2^2)</f>
        <v>22.03856749311295</v>
      </c>
      <c r="I2" s="13">
        <v>3</v>
      </c>
      <c r="J2" s="3">
        <v>21825</v>
      </c>
      <c r="K2" s="42">
        <v>5</v>
      </c>
      <c r="L2" s="21">
        <v>53</v>
      </c>
      <c r="M2" s="24">
        <v>0.51250000000000007</v>
      </c>
      <c r="N2" s="24">
        <v>0.67708333333333337</v>
      </c>
      <c r="O2" s="24">
        <f>N2-M2</f>
        <v>0.1645833333333333</v>
      </c>
      <c r="P2" s="13" t="s">
        <v>38</v>
      </c>
    </row>
    <row r="3" spans="1:17" x14ac:dyDescent="0.25">
      <c r="A3" s="1">
        <v>2</v>
      </c>
      <c r="B3" s="2" t="s">
        <v>16</v>
      </c>
      <c r="C3" s="2" t="s">
        <v>13</v>
      </c>
      <c r="D3" s="2" t="s">
        <v>14</v>
      </c>
      <c r="E3" s="2" t="s">
        <v>15</v>
      </c>
      <c r="F3" s="20">
        <v>85</v>
      </c>
      <c r="G3" s="18">
        <v>1.82</v>
      </c>
      <c r="H3" s="23">
        <f t="shared" ref="H3:H64" si="0">F3/(G3^2)</f>
        <v>25.661152034778407</v>
      </c>
      <c r="I3" s="6">
        <v>1</v>
      </c>
      <c r="J3" s="3">
        <v>41079</v>
      </c>
      <c r="K3" s="42">
        <v>3</v>
      </c>
      <c r="L3" s="6">
        <v>39</v>
      </c>
      <c r="M3" s="25">
        <v>0.68055555555555547</v>
      </c>
      <c r="N3" s="25">
        <v>0.82013888888888886</v>
      </c>
      <c r="O3" s="24">
        <f t="shared" ref="O3:O64" si="1">N3-M3</f>
        <v>0.13958333333333339</v>
      </c>
      <c r="P3" s="13" t="s">
        <v>38</v>
      </c>
    </row>
    <row r="4" spans="1:17" x14ac:dyDescent="0.25">
      <c r="A4" s="14">
        <v>3</v>
      </c>
      <c r="B4" s="2" t="s">
        <v>12</v>
      </c>
      <c r="C4" s="2" t="s">
        <v>13</v>
      </c>
      <c r="D4" s="2" t="s">
        <v>14</v>
      </c>
      <c r="E4" s="2" t="s">
        <v>17</v>
      </c>
      <c r="F4" s="21">
        <v>61</v>
      </c>
      <c r="G4" s="17">
        <v>1.73</v>
      </c>
      <c r="H4" s="23">
        <f t="shared" si="0"/>
        <v>20.381569714992146</v>
      </c>
      <c r="I4" s="6">
        <v>1</v>
      </c>
      <c r="J4" s="3">
        <v>22330</v>
      </c>
      <c r="K4" s="42">
        <v>7</v>
      </c>
      <c r="L4" s="6">
        <v>51</v>
      </c>
      <c r="M4" s="25">
        <v>0.37986111111111115</v>
      </c>
      <c r="N4" s="25">
        <v>0.48125000000000001</v>
      </c>
      <c r="O4" s="24">
        <f t="shared" si="1"/>
        <v>0.10138888888888886</v>
      </c>
      <c r="P4" s="13" t="s">
        <v>39</v>
      </c>
    </row>
    <row r="5" spans="1:17" x14ac:dyDescent="0.25">
      <c r="A5" s="1">
        <v>4</v>
      </c>
      <c r="B5" s="2" t="s">
        <v>12</v>
      </c>
      <c r="C5" s="2" t="s">
        <v>13</v>
      </c>
      <c r="D5" s="2" t="s">
        <v>14</v>
      </c>
      <c r="E5" s="2" t="s">
        <v>17</v>
      </c>
      <c r="F5" s="21">
        <v>68</v>
      </c>
      <c r="G5" s="17">
        <v>1.58</v>
      </c>
      <c r="H5" s="23">
        <f t="shared" si="0"/>
        <v>27.239224483255885</v>
      </c>
      <c r="I5" s="6">
        <v>2</v>
      </c>
      <c r="J5" s="3">
        <v>14495</v>
      </c>
      <c r="K5" s="42">
        <v>8</v>
      </c>
      <c r="L5" s="6">
        <v>73</v>
      </c>
      <c r="M5" s="25">
        <v>0.5493055555555556</v>
      </c>
      <c r="N5" s="25">
        <v>0.70208333333333339</v>
      </c>
      <c r="O5" s="24">
        <f t="shared" si="1"/>
        <v>0.15277777777777779</v>
      </c>
      <c r="P5" s="13" t="s">
        <v>39</v>
      </c>
    </row>
    <row r="6" spans="1:17" x14ac:dyDescent="0.25">
      <c r="A6" s="1">
        <v>5</v>
      </c>
      <c r="B6" s="2" t="s">
        <v>12</v>
      </c>
      <c r="C6" s="2" t="s">
        <v>13</v>
      </c>
      <c r="D6" s="2" t="s">
        <v>14</v>
      </c>
      <c r="E6" s="2" t="s">
        <v>15</v>
      </c>
      <c r="F6" s="20">
        <v>60</v>
      </c>
      <c r="G6" s="18">
        <v>1.65</v>
      </c>
      <c r="H6" s="23">
        <f t="shared" si="0"/>
        <v>22.03856749311295</v>
      </c>
      <c r="I6" s="6">
        <v>2</v>
      </c>
      <c r="J6" s="4">
        <v>25088</v>
      </c>
      <c r="K6" s="43">
        <v>7</v>
      </c>
      <c r="L6" s="6">
        <v>44</v>
      </c>
      <c r="M6" s="25">
        <v>0.61041666666666672</v>
      </c>
      <c r="N6" s="25">
        <v>0.71527777777777779</v>
      </c>
      <c r="O6" s="24">
        <f t="shared" si="1"/>
        <v>0.10486111111111107</v>
      </c>
      <c r="P6" s="13" t="s">
        <v>39</v>
      </c>
    </row>
    <row r="7" spans="1:17" x14ac:dyDescent="0.25">
      <c r="A7" s="14">
        <v>6</v>
      </c>
      <c r="B7" s="2" t="s">
        <v>12</v>
      </c>
      <c r="C7" s="2" t="s">
        <v>13</v>
      </c>
      <c r="D7" s="2" t="s">
        <v>14</v>
      </c>
      <c r="E7" s="2" t="s">
        <v>15</v>
      </c>
      <c r="F7" s="21">
        <v>53</v>
      </c>
      <c r="G7" s="17">
        <v>1.63</v>
      </c>
      <c r="H7" s="23">
        <f t="shared" si="0"/>
        <v>19.948059768903612</v>
      </c>
      <c r="I7" s="6">
        <v>2</v>
      </c>
      <c r="J7" s="3">
        <v>25874</v>
      </c>
      <c r="K7" s="42">
        <v>5</v>
      </c>
      <c r="L7" s="6">
        <v>42</v>
      </c>
      <c r="M7" s="25">
        <v>0.34930555555555554</v>
      </c>
      <c r="N7" s="25">
        <v>0.45416666666666666</v>
      </c>
      <c r="O7" s="24">
        <f t="shared" si="1"/>
        <v>0.10486111111111113</v>
      </c>
      <c r="P7" s="13" t="s">
        <v>39</v>
      </c>
    </row>
    <row r="8" spans="1:17" x14ac:dyDescent="0.25">
      <c r="A8" s="14">
        <v>7</v>
      </c>
      <c r="B8" s="2" t="s">
        <v>16</v>
      </c>
      <c r="C8" s="2" t="s">
        <v>13</v>
      </c>
      <c r="D8" s="2" t="s">
        <v>14</v>
      </c>
      <c r="E8" s="2" t="s">
        <v>15</v>
      </c>
      <c r="F8" s="21">
        <v>70</v>
      </c>
      <c r="G8" s="17">
        <v>1.74</v>
      </c>
      <c r="H8" s="23">
        <f t="shared" si="0"/>
        <v>23.120623596247853</v>
      </c>
      <c r="I8" s="2">
        <v>2</v>
      </c>
      <c r="J8" s="3">
        <v>15461</v>
      </c>
      <c r="K8" s="42">
        <v>6</v>
      </c>
      <c r="L8" s="6">
        <v>70</v>
      </c>
      <c r="M8" s="25">
        <v>0.54722222222222217</v>
      </c>
      <c r="N8" s="25">
        <v>0.69027777777777777</v>
      </c>
      <c r="O8" s="24">
        <f t="shared" si="1"/>
        <v>0.1430555555555556</v>
      </c>
      <c r="P8" s="13" t="s">
        <v>37</v>
      </c>
    </row>
    <row r="9" spans="1:17" x14ac:dyDescent="0.25">
      <c r="A9" s="14">
        <v>8</v>
      </c>
      <c r="B9" s="2" t="s">
        <v>12</v>
      </c>
      <c r="C9" s="2" t="s">
        <v>18</v>
      </c>
      <c r="D9" s="2" t="s">
        <v>19</v>
      </c>
      <c r="E9" s="2" t="s">
        <v>15</v>
      </c>
      <c r="F9" s="21">
        <v>69</v>
      </c>
      <c r="G9" s="17">
        <v>1.62</v>
      </c>
      <c r="H9" s="23">
        <f t="shared" si="0"/>
        <v>26.291723822588015</v>
      </c>
      <c r="I9" s="6">
        <v>2</v>
      </c>
      <c r="J9" s="3">
        <v>15527</v>
      </c>
      <c r="K9" s="42">
        <v>4</v>
      </c>
      <c r="L9" s="6">
        <v>70</v>
      </c>
      <c r="M9" s="25">
        <v>0.5131944444444444</v>
      </c>
      <c r="N9" s="25">
        <v>0.67708333333333337</v>
      </c>
      <c r="O9" s="24">
        <f t="shared" si="1"/>
        <v>0.16388888888888897</v>
      </c>
      <c r="P9" s="13" t="s">
        <v>37</v>
      </c>
    </row>
    <row r="10" spans="1:17" x14ac:dyDescent="0.25">
      <c r="A10" s="1">
        <v>9</v>
      </c>
      <c r="B10" s="2" t="s">
        <v>12</v>
      </c>
      <c r="C10" s="2" t="s">
        <v>20</v>
      </c>
      <c r="D10" s="2" t="s">
        <v>21</v>
      </c>
      <c r="E10" s="2" t="s">
        <v>15</v>
      </c>
      <c r="F10" s="21">
        <v>75</v>
      </c>
      <c r="G10" s="17">
        <v>1.58</v>
      </c>
      <c r="H10" s="23">
        <f t="shared" si="0"/>
        <v>30.043262297708697</v>
      </c>
      <c r="I10" s="2">
        <v>2</v>
      </c>
      <c r="J10" s="3">
        <v>22137</v>
      </c>
      <c r="K10" s="44">
        <v>11</v>
      </c>
      <c r="L10" s="6">
        <v>52</v>
      </c>
      <c r="M10" s="25">
        <v>0.62777777777777777</v>
      </c>
      <c r="N10" s="26">
        <v>0.67569444444444438</v>
      </c>
      <c r="O10" s="24">
        <f t="shared" si="1"/>
        <v>4.7916666666666607E-2</v>
      </c>
      <c r="P10" s="13" t="s">
        <v>41</v>
      </c>
    </row>
    <row r="11" spans="1:17" x14ac:dyDescent="0.25">
      <c r="A11" s="1">
        <v>10</v>
      </c>
      <c r="B11" s="2" t="s">
        <v>12</v>
      </c>
      <c r="C11" s="2" t="s">
        <v>18</v>
      </c>
      <c r="D11" s="2" t="s">
        <v>14</v>
      </c>
      <c r="E11" s="2" t="s">
        <v>17</v>
      </c>
      <c r="F11" s="21">
        <v>66</v>
      </c>
      <c r="G11" s="17">
        <v>1.68</v>
      </c>
      <c r="H11" s="23">
        <f t="shared" si="0"/>
        <v>23.384353741496604</v>
      </c>
      <c r="I11" s="2">
        <v>1</v>
      </c>
      <c r="J11" s="3">
        <v>17698</v>
      </c>
      <c r="K11" s="42">
        <v>7</v>
      </c>
      <c r="L11" s="6">
        <v>64</v>
      </c>
      <c r="M11" s="25">
        <v>0.40902777777777777</v>
      </c>
      <c r="N11" s="25">
        <v>0.45902777777777781</v>
      </c>
      <c r="O11" s="24">
        <f t="shared" si="1"/>
        <v>5.0000000000000044E-2</v>
      </c>
      <c r="P11" s="13" t="s">
        <v>42</v>
      </c>
    </row>
    <row r="12" spans="1:17" x14ac:dyDescent="0.25">
      <c r="A12" s="1">
        <v>11</v>
      </c>
      <c r="B12" s="2" t="s">
        <v>16</v>
      </c>
      <c r="C12" s="2" t="s">
        <v>13</v>
      </c>
      <c r="D12" s="2" t="s">
        <v>14</v>
      </c>
      <c r="E12" s="2" t="s">
        <v>15</v>
      </c>
      <c r="F12" s="21">
        <v>87</v>
      </c>
      <c r="G12" s="17">
        <v>1.7</v>
      </c>
      <c r="H12" s="23">
        <f t="shared" si="0"/>
        <v>30.103806228373706</v>
      </c>
      <c r="I12" s="2">
        <v>2</v>
      </c>
      <c r="J12" s="3">
        <v>26494</v>
      </c>
      <c r="K12" s="42">
        <v>5</v>
      </c>
      <c r="L12" s="6">
        <v>40</v>
      </c>
      <c r="M12" s="25">
        <v>0.55833333333333335</v>
      </c>
      <c r="N12" s="25">
        <v>0.71319444444444446</v>
      </c>
      <c r="O12" s="24">
        <f t="shared" si="1"/>
        <v>0.15486111111111112</v>
      </c>
      <c r="P12" s="13" t="s">
        <v>37</v>
      </c>
    </row>
    <row r="13" spans="1:17" x14ac:dyDescent="0.25">
      <c r="A13" s="1">
        <v>12</v>
      </c>
      <c r="B13" s="2" t="s">
        <v>12</v>
      </c>
      <c r="C13" s="2" t="s">
        <v>22</v>
      </c>
      <c r="D13" s="2" t="s">
        <v>19</v>
      </c>
      <c r="E13" s="2" t="s">
        <v>17</v>
      </c>
      <c r="F13" s="21">
        <v>70</v>
      </c>
      <c r="G13" s="17">
        <v>1.69</v>
      </c>
      <c r="H13" s="23">
        <f t="shared" si="0"/>
        <v>24.508945765204302</v>
      </c>
      <c r="I13" s="2">
        <v>1</v>
      </c>
      <c r="J13" s="3">
        <v>26480</v>
      </c>
      <c r="K13" s="42">
        <v>4</v>
      </c>
      <c r="L13" s="6">
        <v>40</v>
      </c>
      <c r="M13" s="25">
        <v>0.64930555555555558</v>
      </c>
      <c r="N13" s="25">
        <v>0.72777777777777775</v>
      </c>
      <c r="O13" s="24">
        <f t="shared" si="1"/>
        <v>7.8472222222222165E-2</v>
      </c>
      <c r="P13" s="13" t="s">
        <v>42</v>
      </c>
    </row>
    <row r="14" spans="1:17" x14ac:dyDescent="0.25">
      <c r="A14" s="1">
        <v>13</v>
      </c>
      <c r="B14" s="2" t="s">
        <v>12</v>
      </c>
      <c r="C14" s="2" t="s">
        <v>18</v>
      </c>
      <c r="D14" s="2" t="s">
        <v>19</v>
      </c>
      <c r="E14" s="2" t="s">
        <v>31</v>
      </c>
      <c r="F14" s="21">
        <v>68</v>
      </c>
      <c r="G14" s="17">
        <v>1.6</v>
      </c>
      <c r="H14" s="23">
        <f t="shared" si="0"/>
        <v>26.562499999999996</v>
      </c>
      <c r="I14" s="2">
        <v>1</v>
      </c>
      <c r="J14" s="3">
        <v>21300</v>
      </c>
      <c r="K14" s="42">
        <v>4</v>
      </c>
      <c r="L14" s="6">
        <v>54</v>
      </c>
      <c r="M14" s="25">
        <v>0.72916666666666663</v>
      </c>
      <c r="N14" s="25">
        <v>0.81319444444444444</v>
      </c>
      <c r="O14" s="24">
        <f t="shared" si="1"/>
        <v>8.4027777777777812E-2</v>
      </c>
      <c r="P14" s="13" t="s">
        <v>43</v>
      </c>
    </row>
    <row r="15" spans="1:17" x14ac:dyDescent="0.25">
      <c r="A15" s="14">
        <v>14</v>
      </c>
      <c r="B15" s="2" t="s">
        <v>12</v>
      </c>
      <c r="C15" s="5" t="s">
        <v>23</v>
      </c>
      <c r="D15" s="5" t="s">
        <v>14</v>
      </c>
      <c r="E15" s="5" t="s">
        <v>15</v>
      </c>
      <c r="F15" s="22">
        <v>53</v>
      </c>
      <c r="G15" s="19">
        <v>1.63</v>
      </c>
      <c r="H15" s="23">
        <f t="shared" si="0"/>
        <v>19.948059768903612</v>
      </c>
      <c r="I15" s="2">
        <v>1</v>
      </c>
      <c r="J15" s="4">
        <v>26709</v>
      </c>
      <c r="K15" s="43">
        <v>6</v>
      </c>
      <c r="L15" s="6">
        <v>39</v>
      </c>
      <c r="M15" s="25">
        <v>0.77569444444444446</v>
      </c>
      <c r="N15" s="25">
        <v>0.86944444444444446</v>
      </c>
      <c r="O15" s="24">
        <f t="shared" si="1"/>
        <v>9.375E-2</v>
      </c>
      <c r="P15" s="13" t="s">
        <v>41</v>
      </c>
    </row>
    <row r="16" spans="1:17" x14ac:dyDescent="0.25">
      <c r="A16" s="15">
        <v>15</v>
      </c>
      <c r="B16" s="2" t="s">
        <v>12</v>
      </c>
      <c r="C16" s="5" t="s">
        <v>13</v>
      </c>
      <c r="D16" s="5" t="s">
        <v>24</v>
      </c>
      <c r="E16" s="5" t="s">
        <v>15</v>
      </c>
      <c r="F16" s="22">
        <v>63</v>
      </c>
      <c r="G16" s="19">
        <v>1.53</v>
      </c>
      <c r="H16" s="23">
        <f t="shared" si="0"/>
        <v>26.91272587466359</v>
      </c>
      <c r="I16" s="2">
        <v>1</v>
      </c>
      <c r="J16" s="4">
        <v>20789</v>
      </c>
      <c r="K16" s="43">
        <v>5</v>
      </c>
      <c r="L16" s="6">
        <v>55</v>
      </c>
      <c r="M16" s="25">
        <v>0.33333333333333331</v>
      </c>
      <c r="N16" s="25">
        <v>0.44166666666666665</v>
      </c>
      <c r="O16" s="24">
        <f t="shared" si="1"/>
        <v>0.10833333333333334</v>
      </c>
      <c r="P16" s="13" t="s">
        <v>39</v>
      </c>
    </row>
    <row r="17" spans="1:17" x14ac:dyDescent="0.25">
      <c r="A17" s="15">
        <v>16</v>
      </c>
      <c r="B17" s="2" t="s">
        <v>12</v>
      </c>
      <c r="C17" s="2" t="s">
        <v>13</v>
      </c>
      <c r="D17" s="2" t="s">
        <v>24</v>
      </c>
      <c r="E17" s="2" t="s">
        <v>15</v>
      </c>
      <c r="F17" s="21">
        <v>69</v>
      </c>
      <c r="G17" s="17">
        <v>1.68</v>
      </c>
      <c r="H17" s="23">
        <f t="shared" si="0"/>
        <v>24.447278911564631</v>
      </c>
      <c r="I17" s="2">
        <v>2</v>
      </c>
      <c r="J17" s="3">
        <v>24115</v>
      </c>
      <c r="K17" s="42">
        <v>5</v>
      </c>
      <c r="L17" s="6">
        <v>47</v>
      </c>
      <c r="M17" s="25">
        <v>0.34791666666666665</v>
      </c>
      <c r="N17" s="25">
        <v>0.4861111111111111</v>
      </c>
      <c r="O17" s="24">
        <f t="shared" si="1"/>
        <v>0.13819444444444445</v>
      </c>
      <c r="P17" s="13" t="s">
        <v>39</v>
      </c>
    </row>
    <row r="18" spans="1:17" x14ac:dyDescent="0.25">
      <c r="A18" s="14">
        <v>17</v>
      </c>
      <c r="B18" s="2" t="s">
        <v>16</v>
      </c>
      <c r="C18" s="2" t="s">
        <v>25</v>
      </c>
      <c r="D18" s="2" t="s">
        <v>14</v>
      </c>
      <c r="E18" s="2" t="s">
        <v>17</v>
      </c>
      <c r="F18" s="21">
        <v>92</v>
      </c>
      <c r="G18" s="17">
        <v>1.75</v>
      </c>
      <c r="H18" s="23">
        <f t="shared" si="0"/>
        <v>30.040816326530614</v>
      </c>
      <c r="I18" s="2">
        <v>2</v>
      </c>
      <c r="J18" s="3">
        <v>27330</v>
      </c>
      <c r="K18" s="42">
        <v>4</v>
      </c>
      <c r="L18" s="6">
        <v>39</v>
      </c>
      <c r="M18" s="25">
        <v>0.3666666666666667</v>
      </c>
      <c r="N18" s="25">
        <v>0.46597222222222223</v>
      </c>
      <c r="O18" s="24">
        <f t="shared" si="1"/>
        <v>9.9305555555555536E-2</v>
      </c>
      <c r="P18" s="13" t="s">
        <v>41</v>
      </c>
    </row>
    <row r="19" spans="1:17" x14ac:dyDescent="0.25">
      <c r="A19" s="14">
        <v>18</v>
      </c>
      <c r="B19" s="2" t="s">
        <v>12</v>
      </c>
      <c r="C19" s="2" t="s">
        <v>26</v>
      </c>
      <c r="D19" s="2" t="s">
        <v>24</v>
      </c>
      <c r="E19" s="2" t="s">
        <v>15</v>
      </c>
      <c r="F19" s="21">
        <v>47</v>
      </c>
      <c r="G19" s="17">
        <v>1.58</v>
      </c>
      <c r="H19" s="23">
        <f t="shared" si="0"/>
        <v>18.827111039897449</v>
      </c>
      <c r="I19" s="2">
        <v>1</v>
      </c>
      <c r="J19" s="3">
        <v>27406</v>
      </c>
      <c r="K19" s="42">
        <v>4</v>
      </c>
      <c r="L19" s="6">
        <v>38</v>
      </c>
      <c r="M19" s="25">
        <v>0.57777777777777783</v>
      </c>
      <c r="N19" s="25">
        <v>0.68611111111111101</v>
      </c>
      <c r="O19" s="24">
        <f t="shared" si="1"/>
        <v>0.10833333333333317</v>
      </c>
      <c r="P19" s="13" t="s">
        <v>37</v>
      </c>
    </row>
    <row r="20" spans="1:17" x14ac:dyDescent="0.25">
      <c r="A20" s="14">
        <v>19</v>
      </c>
      <c r="B20" s="2" t="s">
        <v>16</v>
      </c>
      <c r="C20" s="2" t="s">
        <v>13</v>
      </c>
      <c r="D20" s="2" t="s">
        <v>24</v>
      </c>
      <c r="E20" s="2" t="s">
        <v>15</v>
      </c>
      <c r="F20" s="21">
        <v>80</v>
      </c>
      <c r="G20" s="17">
        <v>1.82</v>
      </c>
      <c r="H20" s="23">
        <f t="shared" si="0"/>
        <v>24.151672503320853</v>
      </c>
      <c r="I20" s="2">
        <v>2</v>
      </c>
      <c r="J20" s="3">
        <v>26060</v>
      </c>
      <c r="K20" s="42">
        <v>6</v>
      </c>
      <c r="L20" s="6">
        <v>41</v>
      </c>
      <c r="M20" s="25">
        <v>0.68680555555555556</v>
      </c>
      <c r="N20" s="25">
        <v>0.78680555555555554</v>
      </c>
      <c r="O20" s="24">
        <f t="shared" si="1"/>
        <v>9.9999999999999978E-2</v>
      </c>
      <c r="P20" s="13" t="s">
        <v>37</v>
      </c>
    </row>
    <row r="21" spans="1:17" x14ac:dyDescent="0.25">
      <c r="A21" s="14">
        <v>20</v>
      </c>
      <c r="B21" s="2" t="s">
        <v>16</v>
      </c>
      <c r="C21" s="2" t="s">
        <v>13</v>
      </c>
      <c r="D21" s="2" t="s">
        <v>14</v>
      </c>
      <c r="E21" s="6" t="s">
        <v>15</v>
      </c>
      <c r="F21" s="21">
        <v>74</v>
      </c>
      <c r="G21" s="17">
        <v>1.7</v>
      </c>
      <c r="H21" s="23">
        <f t="shared" si="0"/>
        <v>25.605536332179934</v>
      </c>
      <c r="I21" s="2">
        <v>2</v>
      </c>
      <c r="J21" s="3">
        <v>16503</v>
      </c>
      <c r="K21" s="42">
        <v>7</v>
      </c>
      <c r="L21" s="6">
        <v>68</v>
      </c>
      <c r="M21" s="25">
        <v>0.58124999999999993</v>
      </c>
      <c r="N21" s="25">
        <v>0.65902777777777777</v>
      </c>
      <c r="O21" s="24">
        <f t="shared" si="1"/>
        <v>7.7777777777777835E-2</v>
      </c>
      <c r="P21" s="13" t="s">
        <v>39</v>
      </c>
    </row>
    <row r="22" spans="1:17" x14ac:dyDescent="0.25">
      <c r="A22" s="14">
        <v>21</v>
      </c>
      <c r="B22" s="2" t="s">
        <v>12</v>
      </c>
      <c r="C22" s="2" t="s">
        <v>13</v>
      </c>
      <c r="D22" s="2" t="s">
        <v>14</v>
      </c>
      <c r="E22" s="2" t="s">
        <v>15</v>
      </c>
      <c r="F22" s="21">
        <v>55</v>
      </c>
      <c r="G22" s="17">
        <v>1.65</v>
      </c>
      <c r="H22" s="23">
        <f>F22/(G22^2)</f>
        <v>20.202020202020204</v>
      </c>
      <c r="I22" s="2">
        <v>2</v>
      </c>
      <c r="J22" s="3">
        <v>20598</v>
      </c>
      <c r="K22" s="42">
        <v>6</v>
      </c>
      <c r="L22" s="6">
        <v>57</v>
      </c>
      <c r="M22" s="25">
        <v>0.36249999999999999</v>
      </c>
      <c r="N22" s="25">
        <v>0.43611111111111112</v>
      </c>
      <c r="O22" s="24">
        <f t="shared" si="1"/>
        <v>7.3611111111111127E-2</v>
      </c>
      <c r="P22" s="13" t="s">
        <v>39</v>
      </c>
    </row>
    <row r="23" spans="1:17" x14ac:dyDescent="0.25">
      <c r="A23" s="14">
        <v>22</v>
      </c>
      <c r="B23" s="2" t="s">
        <v>16</v>
      </c>
      <c r="C23" s="2" t="s">
        <v>13</v>
      </c>
      <c r="D23" s="2" t="s">
        <v>14</v>
      </c>
      <c r="E23" s="2" t="s">
        <v>17</v>
      </c>
      <c r="F23" s="21">
        <v>76</v>
      </c>
      <c r="G23" s="17">
        <v>1.83</v>
      </c>
      <c r="H23" s="23">
        <f t="shared" si="0"/>
        <v>22.694018931589476</v>
      </c>
      <c r="I23" s="6">
        <v>2</v>
      </c>
      <c r="J23" s="3">
        <v>24551</v>
      </c>
      <c r="K23" s="42">
        <v>8</v>
      </c>
      <c r="L23" s="6">
        <v>46</v>
      </c>
      <c r="M23" s="25">
        <v>0.35972222222222222</v>
      </c>
      <c r="N23" s="25">
        <v>0.48055555555555557</v>
      </c>
      <c r="O23" s="24">
        <f t="shared" si="1"/>
        <v>0.12083333333333335</v>
      </c>
      <c r="P23" s="13" t="s">
        <v>37</v>
      </c>
    </row>
    <row r="24" spans="1:17" x14ac:dyDescent="0.25">
      <c r="A24" s="14">
        <v>23</v>
      </c>
      <c r="B24" s="2" t="s">
        <v>12</v>
      </c>
      <c r="C24" s="2" t="s">
        <v>27</v>
      </c>
      <c r="D24" s="2" t="s">
        <v>24</v>
      </c>
      <c r="E24" s="2" t="s">
        <v>17</v>
      </c>
      <c r="F24" s="21">
        <v>55</v>
      </c>
      <c r="G24" s="17">
        <v>1.65</v>
      </c>
      <c r="H24" s="23">
        <f t="shared" si="0"/>
        <v>20.202020202020204</v>
      </c>
      <c r="I24" s="6">
        <v>1</v>
      </c>
      <c r="J24" s="3">
        <v>20985</v>
      </c>
      <c r="K24" s="42">
        <v>5</v>
      </c>
      <c r="L24" s="6">
        <v>56</v>
      </c>
      <c r="M24" s="25">
        <v>0.34583333333333338</v>
      </c>
      <c r="N24" s="25">
        <v>0.49652777777777773</v>
      </c>
      <c r="O24" s="24">
        <f t="shared" si="1"/>
        <v>0.15069444444444435</v>
      </c>
      <c r="P24" s="13" t="s">
        <v>40</v>
      </c>
    </row>
    <row r="25" spans="1:17" x14ac:dyDescent="0.25">
      <c r="A25" s="1">
        <v>24</v>
      </c>
      <c r="B25" s="2" t="s">
        <v>16</v>
      </c>
      <c r="C25" s="2" t="s">
        <v>13</v>
      </c>
      <c r="D25" s="2" t="s">
        <v>24</v>
      </c>
      <c r="E25" s="2" t="s">
        <v>15</v>
      </c>
      <c r="F25" s="21">
        <v>77</v>
      </c>
      <c r="G25" s="17">
        <v>1.66</v>
      </c>
      <c r="H25" s="23">
        <f t="shared" si="0"/>
        <v>27.94309769197271</v>
      </c>
      <c r="I25" s="6">
        <v>1</v>
      </c>
      <c r="J25" s="3">
        <v>27086</v>
      </c>
      <c r="K25" s="42">
        <v>5</v>
      </c>
      <c r="L25" s="6">
        <v>39</v>
      </c>
      <c r="M25" s="25">
        <v>0.64930555555555558</v>
      </c>
      <c r="N25" s="25">
        <v>0.76180555555555562</v>
      </c>
      <c r="O25" s="24">
        <f t="shared" si="1"/>
        <v>0.11250000000000004</v>
      </c>
      <c r="P25" s="13" t="s">
        <v>37</v>
      </c>
    </row>
    <row r="26" spans="1:17" x14ac:dyDescent="0.25">
      <c r="A26" s="1">
        <v>25</v>
      </c>
      <c r="B26" s="2" t="s">
        <v>12</v>
      </c>
      <c r="C26" s="2" t="s">
        <v>13</v>
      </c>
      <c r="D26" s="2" t="s">
        <v>24</v>
      </c>
      <c r="E26" s="2" t="s">
        <v>15</v>
      </c>
      <c r="F26" s="21">
        <v>68</v>
      </c>
      <c r="G26" s="17">
        <v>1.65</v>
      </c>
      <c r="H26" s="23">
        <f t="shared" si="0"/>
        <v>24.977043158861342</v>
      </c>
      <c r="I26" s="6">
        <v>2</v>
      </c>
      <c r="J26" s="3">
        <v>19381</v>
      </c>
      <c r="K26" s="42">
        <v>8</v>
      </c>
      <c r="L26" s="6">
        <v>60</v>
      </c>
      <c r="M26" s="25">
        <v>0.35347222222222219</v>
      </c>
      <c r="N26" s="25">
        <v>0.48888888888888887</v>
      </c>
      <c r="O26" s="24">
        <f t="shared" si="1"/>
        <v>0.13541666666666669</v>
      </c>
      <c r="P26" s="13" t="s">
        <v>39</v>
      </c>
    </row>
    <row r="27" spans="1:17" x14ac:dyDescent="0.25">
      <c r="A27" s="1">
        <v>26</v>
      </c>
      <c r="B27" s="2" t="s">
        <v>12</v>
      </c>
      <c r="C27" s="2" t="s">
        <v>26</v>
      </c>
      <c r="D27" s="2" t="s">
        <v>24</v>
      </c>
      <c r="E27" s="2" t="s">
        <v>15</v>
      </c>
      <c r="F27" s="21">
        <v>47</v>
      </c>
      <c r="G27" s="17">
        <v>1.61</v>
      </c>
      <c r="H27" s="23">
        <f t="shared" si="0"/>
        <v>18.132016511708652</v>
      </c>
      <c r="I27" s="6">
        <v>2</v>
      </c>
      <c r="J27" s="3">
        <v>24672</v>
      </c>
      <c r="K27" s="42">
        <v>9</v>
      </c>
      <c r="L27" s="6">
        <v>46</v>
      </c>
      <c r="M27" s="25">
        <v>0.3833333333333333</v>
      </c>
      <c r="N27" s="25">
        <v>0.5083333333333333</v>
      </c>
      <c r="O27" s="24">
        <f t="shared" si="1"/>
        <v>0.125</v>
      </c>
      <c r="P27" s="13" t="s">
        <v>51</v>
      </c>
      <c r="Q27" s="13" t="s">
        <v>44</v>
      </c>
    </row>
    <row r="28" spans="1:17" x14ac:dyDescent="0.25">
      <c r="A28" s="1">
        <v>27</v>
      </c>
      <c r="B28" s="2" t="s">
        <v>12</v>
      </c>
      <c r="C28" s="2" t="s">
        <v>26</v>
      </c>
      <c r="D28" s="2" t="s">
        <v>24</v>
      </c>
      <c r="E28" s="2" t="s">
        <v>15</v>
      </c>
      <c r="F28" s="20">
        <v>53</v>
      </c>
      <c r="G28" s="18">
        <v>1.6</v>
      </c>
      <c r="H28" s="23">
        <f t="shared" si="0"/>
        <v>20.703124999999996</v>
      </c>
      <c r="I28" s="6">
        <v>1</v>
      </c>
      <c r="J28" s="7">
        <v>23821</v>
      </c>
      <c r="K28" s="45">
        <v>8</v>
      </c>
      <c r="L28" s="6">
        <v>48</v>
      </c>
      <c r="M28" s="25">
        <v>0.65833333333333333</v>
      </c>
      <c r="N28" s="25">
        <v>0.70624999999999993</v>
      </c>
      <c r="O28" s="24">
        <f t="shared" si="1"/>
        <v>4.7916666666666607E-2</v>
      </c>
      <c r="P28" s="13" t="s">
        <v>39</v>
      </c>
      <c r="Q28" s="13" t="s">
        <v>44</v>
      </c>
    </row>
    <row r="29" spans="1:17" x14ac:dyDescent="0.25">
      <c r="A29" s="1">
        <v>28</v>
      </c>
      <c r="B29" s="2" t="s">
        <v>12</v>
      </c>
      <c r="C29" s="2" t="s">
        <v>26</v>
      </c>
      <c r="D29" s="2" t="s">
        <v>24</v>
      </c>
      <c r="E29" s="2" t="s">
        <v>15</v>
      </c>
      <c r="F29" s="20">
        <v>56</v>
      </c>
      <c r="G29" s="18">
        <v>1.5</v>
      </c>
      <c r="H29" s="23">
        <f t="shared" si="0"/>
        <v>24.888888888888889</v>
      </c>
      <c r="I29" s="6">
        <v>1</v>
      </c>
      <c r="J29" s="7">
        <v>24927</v>
      </c>
      <c r="K29" s="45">
        <v>7</v>
      </c>
      <c r="L29" s="6">
        <v>45</v>
      </c>
      <c r="M29" s="25">
        <v>0.34791666666666665</v>
      </c>
      <c r="N29" s="25">
        <v>0.43124999999999997</v>
      </c>
      <c r="O29" s="24">
        <f t="shared" si="1"/>
        <v>8.3333333333333315E-2</v>
      </c>
      <c r="P29" s="13" t="s">
        <v>37</v>
      </c>
    </row>
    <row r="30" spans="1:17" x14ac:dyDescent="0.25">
      <c r="A30" s="1">
        <v>29</v>
      </c>
      <c r="B30" s="2" t="s">
        <v>16</v>
      </c>
      <c r="C30" s="2" t="s">
        <v>26</v>
      </c>
      <c r="D30" s="2" t="s">
        <v>24</v>
      </c>
      <c r="E30" s="2" t="s">
        <v>15</v>
      </c>
      <c r="F30" s="20">
        <v>64</v>
      </c>
      <c r="G30" s="18">
        <v>1.7</v>
      </c>
      <c r="H30" s="23">
        <f t="shared" si="0"/>
        <v>22.145328719723185</v>
      </c>
      <c r="I30" s="6">
        <v>1</v>
      </c>
      <c r="J30" s="7">
        <v>28892</v>
      </c>
      <c r="K30" s="45">
        <v>4</v>
      </c>
      <c r="L30" s="6">
        <v>35</v>
      </c>
      <c r="M30" s="25">
        <v>0.34722222222222227</v>
      </c>
      <c r="N30" s="25">
        <v>0.42499999999999999</v>
      </c>
      <c r="O30" s="24">
        <f t="shared" si="1"/>
        <v>7.7777777777777724E-2</v>
      </c>
      <c r="P30" s="13" t="s">
        <v>39</v>
      </c>
    </row>
    <row r="31" spans="1:17" x14ac:dyDescent="0.25">
      <c r="A31" s="1">
        <v>30</v>
      </c>
      <c r="B31" s="2" t="s">
        <v>16</v>
      </c>
      <c r="C31" s="2" t="s">
        <v>26</v>
      </c>
      <c r="D31" s="2" t="s">
        <v>24</v>
      </c>
      <c r="E31" s="2" t="s">
        <v>15</v>
      </c>
      <c r="F31" s="20">
        <v>70</v>
      </c>
      <c r="G31" s="18">
        <v>1.7</v>
      </c>
      <c r="H31" s="23">
        <f t="shared" si="0"/>
        <v>24.221453287197235</v>
      </c>
      <c r="I31" s="6">
        <v>1</v>
      </c>
      <c r="J31" s="7">
        <v>31592</v>
      </c>
      <c r="K31" s="45">
        <v>5</v>
      </c>
      <c r="L31" s="6">
        <v>27</v>
      </c>
      <c r="M31" s="25">
        <v>0.7909722222222223</v>
      </c>
      <c r="N31" s="25">
        <v>0.84166666666666667</v>
      </c>
      <c r="O31" s="24">
        <f t="shared" si="1"/>
        <v>5.0694444444444375E-2</v>
      </c>
      <c r="P31" s="13" t="s">
        <v>43</v>
      </c>
    </row>
    <row r="32" spans="1:17" x14ac:dyDescent="0.25">
      <c r="A32" s="14">
        <v>31</v>
      </c>
      <c r="B32" s="2" t="s">
        <v>16</v>
      </c>
      <c r="C32" s="2" t="s">
        <v>26</v>
      </c>
      <c r="D32" s="2" t="s">
        <v>24</v>
      </c>
      <c r="E32" s="2" t="s">
        <v>15</v>
      </c>
      <c r="F32" s="20">
        <v>63</v>
      </c>
      <c r="G32" s="18">
        <v>1.73</v>
      </c>
      <c r="H32" s="23">
        <f t="shared" si="0"/>
        <v>21.04981790236894</v>
      </c>
      <c r="I32" s="6">
        <v>1</v>
      </c>
      <c r="J32" s="7">
        <v>22851</v>
      </c>
      <c r="K32" s="45">
        <v>6</v>
      </c>
      <c r="L32" s="6">
        <v>51</v>
      </c>
      <c r="M32" s="25">
        <v>0.5229166666666667</v>
      </c>
      <c r="N32" s="25">
        <v>0.58819444444444446</v>
      </c>
      <c r="O32" s="24">
        <f t="shared" si="1"/>
        <v>6.5277777777777768E-2</v>
      </c>
      <c r="P32" s="13" t="s">
        <v>43</v>
      </c>
    </row>
    <row r="33" spans="1:16" x14ac:dyDescent="0.25">
      <c r="A33" s="14">
        <v>32</v>
      </c>
      <c r="B33" s="6" t="s">
        <v>12</v>
      </c>
      <c r="C33" s="6" t="s">
        <v>25</v>
      </c>
      <c r="D33" s="6" t="s">
        <v>19</v>
      </c>
      <c r="E33" s="2" t="s">
        <v>17</v>
      </c>
      <c r="F33" s="20">
        <v>54</v>
      </c>
      <c r="G33" s="18">
        <v>1.68</v>
      </c>
      <c r="H33" s="23">
        <f t="shared" si="0"/>
        <v>19.132653061224492</v>
      </c>
      <c r="I33" s="6">
        <v>1</v>
      </c>
      <c r="J33" s="7">
        <v>28673</v>
      </c>
      <c r="K33" s="45">
        <v>18</v>
      </c>
      <c r="L33" s="6">
        <v>36</v>
      </c>
      <c r="M33" s="25">
        <v>0.37083333333333335</v>
      </c>
      <c r="N33" s="25">
        <v>0.52222222222222225</v>
      </c>
      <c r="O33" s="24">
        <f t="shared" si="1"/>
        <v>0.15138888888888891</v>
      </c>
      <c r="P33" s="13" t="s">
        <v>45</v>
      </c>
    </row>
    <row r="34" spans="1:16" x14ac:dyDescent="0.25">
      <c r="A34" s="1">
        <v>33</v>
      </c>
      <c r="B34" s="2" t="s">
        <v>12</v>
      </c>
      <c r="C34" s="2" t="s">
        <v>26</v>
      </c>
      <c r="D34" s="2" t="s">
        <v>24</v>
      </c>
      <c r="E34" s="2" t="s">
        <v>15</v>
      </c>
      <c r="F34" s="20">
        <v>62</v>
      </c>
      <c r="G34" s="18">
        <v>1.64</v>
      </c>
      <c r="H34" s="23">
        <f t="shared" si="0"/>
        <v>23.051754907792983</v>
      </c>
      <c r="I34" s="6">
        <v>2</v>
      </c>
      <c r="J34" s="7">
        <v>23592</v>
      </c>
      <c r="K34" s="45">
        <v>3</v>
      </c>
      <c r="L34" s="6">
        <v>49</v>
      </c>
      <c r="M34" s="25">
        <v>0.52222222222222225</v>
      </c>
      <c r="N34" s="25">
        <v>0.59791666666666665</v>
      </c>
      <c r="O34" s="24">
        <f t="shared" si="1"/>
        <v>7.5694444444444398E-2</v>
      </c>
      <c r="P34" s="13" t="s">
        <v>43</v>
      </c>
    </row>
    <row r="35" spans="1:16" x14ac:dyDescent="0.25">
      <c r="A35" s="1">
        <v>34</v>
      </c>
      <c r="B35" s="2" t="s">
        <v>16</v>
      </c>
      <c r="C35" s="6" t="s">
        <v>13</v>
      </c>
      <c r="D35" s="2" t="s">
        <v>24</v>
      </c>
      <c r="E35" s="2" t="s">
        <v>15</v>
      </c>
      <c r="F35" s="20">
        <v>69</v>
      </c>
      <c r="G35" s="18">
        <v>1.71</v>
      </c>
      <c r="H35" s="23">
        <f t="shared" si="0"/>
        <v>23.59700420642249</v>
      </c>
      <c r="I35" s="6">
        <v>1</v>
      </c>
      <c r="J35" s="7">
        <v>24292</v>
      </c>
      <c r="K35" s="45">
        <v>6</v>
      </c>
      <c r="L35" s="6">
        <v>48</v>
      </c>
      <c r="M35" s="25">
        <v>0.61805555555555558</v>
      </c>
      <c r="N35" s="25">
        <v>0.71319444444444446</v>
      </c>
      <c r="O35" s="24">
        <f t="shared" si="1"/>
        <v>9.5138888888888884E-2</v>
      </c>
      <c r="P35" s="13" t="s">
        <v>46</v>
      </c>
    </row>
    <row r="36" spans="1:16" x14ac:dyDescent="0.25">
      <c r="A36" s="14">
        <v>35</v>
      </c>
      <c r="B36" s="2" t="s">
        <v>16</v>
      </c>
      <c r="C36" s="2" t="s">
        <v>13</v>
      </c>
      <c r="D36" s="2" t="s">
        <v>24</v>
      </c>
      <c r="E36" s="2" t="s">
        <v>17</v>
      </c>
      <c r="F36" s="20">
        <v>92</v>
      </c>
      <c r="G36" s="18">
        <v>1.9</v>
      </c>
      <c r="H36" s="23">
        <f t="shared" si="0"/>
        <v>25.48476454293629</v>
      </c>
      <c r="I36" s="6">
        <v>1</v>
      </c>
      <c r="J36" s="3">
        <v>32124</v>
      </c>
      <c r="K36" s="42">
        <v>5</v>
      </c>
      <c r="L36" s="6">
        <v>27</v>
      </c>
      <c r="M36" s="25">
        <v>0.72152777777777777</v>
      </c>
      <c r="N36" s="25">
        <v>0.90833333333333333</v>
      </c>
      <c r="O36" s="24">
        <f t="shared" si="1"/>
        <v>0.18680555555555556</v>
      </c>
      <c r="P36" s="13" t="s">
        <v>47</v>
      </c>
    </row>
    <row r="37" spans="1:16" x14ac:dyDescent="0.25">
      <c r="A37" s="14">
        <v>36</v>
      </c>
      <c r="B37" s="2" t="s">
        <v>12</v>
      </c>
      <c r="C37" s="6" t="s">
        <v>13</v>
      </c>
      <c r="D37" s="2" t="s">
        <v>24</v>
      </c>
      <c r="E37" s="2" t="s">
        <v>15</v>
      </c>
      <c r="F37" s="20">
        <v>63</v>
      </c>
      <c r="G37" s="18">
        <v>1.7</v>
      </c>
      <c r="H37" s="23">
        <f t="shared" si="0"/>
        <v>21.79930795847751</v>
      </c>
      <c r="I37" s="6">
        <v>2</v>
      </c>
      <c r="J37" s="3">
        <v>19025</v>
      </c>
      <c r="K37" s="42">
        <v>5</v>
      </c>
      <c r="L37" s="6">
        <v>62</v>
      </c>
      <c r="M37" s="25">
        <v>0.34097222222222223</v>
      </c>
      <c r="N37" s="25">
        <v>0.4909722222222222</v>
      </c>
      <c r="O37" s="24">
        <f t="shared" si="1"/>
        <v>0.14999999999999997</v>
      </c>
      <c r="P37" s="13" t="s">
        <v>40</v>
      </c>
    </row>
    <row r="38" spans="1:16" x14ac:dyDescent="0.25">
      <c r="A38" s="14">
        <v>37</v>
      </c>
      <c r="B38" s="6" t="s">
        <v>12</v>
      </c>
      <c r="C38" s="35" t="s">
        <v>28</v>
      </c>
      <c r="D38" s="36" t="s">
        <v>14</v>
      </c>
      <c r="E38" s="6" t="s">
        <v>15</v>
      </c>
      <c r="F38" s="20">
        <v>74</v>
      </c>
      <c r="G38" s="18">
        <v>1.71</v>
      </c>
      <c r="H38" s="23">
        <f t="shared" si="0"/>
        <v>25.306932047467601</v>
      </c>
      <c r="I38" s="6">
        <v>1</v>
      </c>
      <c r="J38" s="8">
        <v>26158</v>
      </c>
      <c r="K38" s="46">
        <v>9</v>
      </c>
      <c r="L38" s="20">
        <f>(J38-I38)/365</f>
        <v>71.663013698630138</v>
      </c>
      <c r="M38" s="25">
        <v>0.46875</v>
      </c>
      <c r="N38" s="25">
        <v>0.53472222222222221</v>
      </c>
      <c r="O38" s="24">
        <f t="shared" si="1"/>
        <v>6.597222222222221E-2</v>
      </c>
      <c r="P38" s="13" t="s">
        <v>36</v>
      </c>
    </row>
    <row r="39" spans="1:16" x14ac:dyDescent="0.25">
      <c r="A39" s="14">
        <v>38</v>
      </c>
      <c r="B39" s="2" t="s">
        <v>12</v>
      </c>
      <c r="C39" s="35" t="s">
        <v>28</v>
      </c>
      <c r="D39" s="36" t="s">
        <v>14</v>
      </c>
      <c r="E39" s="2" t="s">
        <v>15</v>
      </c>
      <c r="F39" s="20">
        <v>71</v>
      </c>
      <c r="G39" s="18">
        <v>1.61</v>
      </c>
      <c r="H39" s="23">
        <f t="shared" si="0"/>
        <v>27.390918560240728</v>
      </c>
      <c r="I39" s="10">
        <v>1</v>
      </c>
      <c r="J39" s="8">
        <v>26686</v>
      </c>
      <c r="K39" s="46">
        <v>2</v>
      </c>
      <c r="L39" s="20">
        <f>(J39-I39)/365</f>
        <v>73.109589041095887</v>
      </c>
      <c r="M39" s="25">
        <v>0.47916666666666669</v>
      </c>
      <c r="N39" s="25">
        <v>0.55208333333333337</v>
      </c>
      <c r="O39" s="24">
        <f t="shared" si="1"/>
        <v>7.2916666666666685E-2</v>
      </c>
      <c r="P39" s="13" t="s">
        <v>36</v>
      </c>
    </row>
    <row r="40" spans="1:16" x14ac:dyDescent="0.25">
      <c r="A40" s="14">
        <v>39</v>
      </c>
      <c r="B40" s="2" t="s">
        <v>16</v>
      </c>
      <c r="C40" s="35" t="s">
        <v>28</v>
      </c>
      <c r="D40" s="36" t="s">
        <v>14</v>
      </c>
      <c r="E40" s="2" t="s">
        <v>15</v>
      </c>
      <c r="F40" s="20">
        <v>81</v>
      </c>
      <c r="G40" s="18">
        <v>1.75</v>
      </c>
      <c r="H40" s="23">
        <f t="shared" si="0"/>
        <v>26.448979591836736</v>
      </c>
      <c r="I40" s="6">
        <v>1</v>
      </c>
      <c r="J40" s="8">
        <v>25101</v>
      </c>
      <c r="K40" s="46">
        <v>2</v>
      </c>
      <c r="L40" s="20">
        <f>(J40-I40)/365</f>
        <v>68.767123287671239</v>
      </c>
      <c r="M40" s="25">
        <v>0.35069444444444442</v>
      </c>
      <c r="N40" s="25">
        <v>0.43055555555555558</v>
      </c>
      <c r="O40" s="24">
        <f t="shared" si="1"/>
        <v>7.986111111111116E-2</v>
      </c>
      <c r="P40" s="13" t="s">
        <v>36</v>
      </c>
    </row>
    <row r="41" spans="1:16" x14ac:dyDescent="0.25">
      <c r="A41" s="14">
        <v>40</v>
      </c>
      <c r="B41" s="2" t="s">
        <v>16</v>
      </c>
      <c r="C41" s="35" t="s">
        <v>28</v>
      </c>
      <c r="D41" s="36" t="s">
        <v>14</v>
      </c>
      <c r="E41" s="2" t="s">
        <v>15</v>
      </c>
      <c r="F41" s="20">
        <v>83</v>
      </c>
      <c r="G41" s="18">
        <v>1.71</v>
      </c>
      <c r="H41" s="23">
        <f t="shared" si="0"/>
        <v>28.384802161348794</v>
      </c>
      <c r="I41" s="6">
        <v>1</v>
      </c>
      <c r="J41" s="8">
        <v>21403</v>
      </c>
      <c r="K41" s="46">
        <v>2</v>
      </c>
      <c r="L41" s="20">
        <f>(J41-I41)/365</f>
        <v>58.635616438356166</v>
      </c>
      <c r="M41" s="25">
        <v>0.375</v>
      </c>
      <c r="N41" s="25">
        <v>0.4201388888888889</v>
      </c>
      <c r="O41" s="24">
        <f t="shared" si="1"/>
        <v>4.5138888888888895E-2</v>
      </c>
      <c r="P41" s="13" t="s">
        <v>36</v>
      </c>
    </row>
    <row r="42" spans="1:16" x14ac:dyDescent="0.25">
      <c r="A42" s="14">
        <v>41</v>
      </c>
      <c r="B42" s="2" t="s">
        <v>16</v>
      </c>
      <c r="C42" s="35" t="s">
        <v>28</v>
      </c>
      <c r="D42" s="36" t="s">
        <v>14</v>
      </c>
      <c r="E42" s="2" t="s">
        <v>15</v>
      </c>
      <c r="F42" s="20">
        <v>74</v>
      </c>
      <c r="G42" s="18">
        <v>1.7</v>
      </c>
      <c r="H42" s="23">
        <f t="shared" si="0"/>
        <v>25.605536332179934</v>
      </c>
      <c r="I42" s="6">
        <v>1</v>
      </c>
      <c r="J42" s="8">
        <v>28061</v>
      </c>
      <c r="K42" s="46">
        <v>2</v>
      </c>
      <c r="L42" s="20">
        <f>(J42-I42)/365</f>
        <v>76.876712328767127</v>
      </c>
      <c r="M42" s="25">
        <v>0.36458333333333331</v>
      </c>
      <c r="N42" s="25">
        <v>0.40625</v>
      </c>
      <c r="O42" s="24">
        <f t="shared" si="1"/>
        <v>4.1666666666666685E-2</v>
      </c>
      <c r="P42" s="13" t="s">
        <v>36</v>
      </c>
    </row>
    <row r="43" spans="1:16" x14ac:dyDescent="0.25">
      <c r="A43" s="1">
        <v>42</v>
      </c>
      <c r="B43" s="2" t="s">
        <v>12</v>
      </c>
      <c r="C43" s="35" t="s">
        <v>28</v>
      </c>
      <c r="D43" s="36" t="s">
        <v>14</v>
      </c>
      <c r="E43" s="2" t="s">
        <v>15</v>
      </c>
      <c r="F43" s="20">
        <v>59</v>
      </c>
      <c r="G43" s="18">
        <v>1.62</v>
      </c>
      <c r="H43" s="23">
        <f t="shared" si="0"/>
        <v>22.481329065691202</v>
      </c>
      <c r="I43" s="6">
        <v>1</v>
      </c>
      <c r="J43" s="8">
        <v>24008</v>
      </c>
      <c r="K43" s="46">
        <v>11</v>
      </c>
      <c r="L43" s="20">
        <f>(J43-I43)/365</f>
        <v>65.772602739726025</v>
      </c>
      <c r="M43" s="25">
        <v>0.36458333333333331</v>
      </c>
      <c r="N43" s="25">
        <v>0.4236111111111111</v>
      </c>
      <c r="O43" s="24">
        <f t="shared" si="1"/>
        <v>5.902777777777779E-2</v>
      </c>
      <c r="P43" s="13" t="s">
        <v>36</v>
      </c>
    </row>
    <row r="44" spans="1:16" x14ac:dyDescent="0.25">
      <c r="A44" s="14">
        <v>43</v>
      </c>
      <c r="B44" s="2" t="s">
        <v>16</v>
      </c>
      <c r="C44" s="35" t="s">
        <v>28</v>
      </c>
      <c r="D44" s="36" t="s">
        <v>14</v>
      </c>
      <c r="E44" s="2" t="s">
        <v>15</v>
      </c>
      <c r="F44" s="20">
        <v>95</v>
      </c>
      <c r="G44" s="18">
        <v>1.94</v>
      </c>
      <c r="H44" s="23">
        <f t="shared" si="0"/>
        <v>25.241789775746625</v>
      </c>
      <c r="I44" s="6">
        <v>1</v>
      </c>
      <c r="J44" s="8">
        <v>26393</v>
      </c>
      <c r="K44" s="46">
        <v>3</v>
      </c>
      <c r="L44" s="20">
        <f>(J44-I44)/365</f>
        <v>72.30684931506849</v>
      </c>
      <c r="M44" s="25">
        <v>0.40625</v>
      </c>
      <c r="N44" s="25">
        <v>0.44791666666666669</v>
      </c>
      <c r="O44" s="24">
        <f t="shared" si="1"/>
        <v>4.1666666666666685E-2</v>
      </c>
      <c r="P44" s="13" t="s">
        <v>36</v>
      </c>
    </row>
    <row r="45" spans="1:16" x14ac:dyDescent="0.25">
      <c r="A45" s="1">
        <v>44</v>
      </c>
      <c r="B45" s="2" t="s">
        <v>16</v>
      </c>
      <c r="C45" s="35" t="s">
        <v>26</v>
      </c>
      <c r="D45" s="36" t="s">
        <v>24</v>
      </c>
      <c r="E45" s="2" t="s">
        <v>15</v>
      </c>
      <c r="F45" s="20">
        <v>82</v>
      </c>
      <c r="G45" s="18">
        <v>1.73</v>
      </c>
      <c r="H45" s="23">
        <f t="shared" si="0"/>
        <v>27.398175682448461</v>
      </c>
      <c r="I45" s="6">
        <v>1</v>
      </c>
      <c r="J45" s="8">
        <v>26183</v>
      </c>
      <c r="K45" s="46">
        <v>2</v>
      </c>
      <c r="L45" s="20">
        <f>(J45-I45)/365</f>
        <v>71.731506849315068</v>
      </c>
      <c r="M45" s="25">
        <v>0.3576388888888889</v>
      </c>
      <c r="N45" s="25">
        <v>0.41319444444444442</v>
      </c>
      <c r="O45" s="24">
        <f t="shared" si="1"/>
        <v>5.5555555555555525E-2</v>
      </c>
      <c r="P45" s="13" t="s">
        <v>36</v>
      </c>
    </row>
    <row r="46" spans="1:16" x14ac:dyDescent="0.25">
      <c r="A46" s="14">
        <v>45</v>
      </c>
      <c r="B46" s="2" t="s">
        <v>12</v>
      </c>
      <c r="C46" s="35" t="s">
        <v>28</v>
      </c>
      <c r="D46" s="36" t="s">
        <v>14</v>
      </c>
      <c r="E46" s="2" t="s">
        <v>15</v>
      </c>
      <c r="F46" s="20">
        <v>54</v>
      </c>
      <c r="G46" s="18">
        <v>1.62</v>
      </c>
      <c r="H46" s="23">
        <f t="shared" si="0"/>
        <v>20.576131687242793</v>
      </c>
      <c r="I46" s="6">
        <v>1</v>
      </c>
      <c r="J46" s="8">
        <v>24541</v>
      </c>
      <c r="K46" s="46">
        <v>2</v>
      </c>
      <c r="L46" s="20">
        <f>(J46-I46)/365</f>
        <v>67.232876712328761</v>
      </c>
      <c r="M46" s="25">
        <v>0.56944444444444442</v>
      </c>
      <c r="N46" s="25">
        <v>0.63888888888888895</v>
      </c>
      <c r="O46" s="24">
        <f t="shared" si="1"/>
        <v>6.9444444444444531E-2</v>
      </c>
      <c r="P46" s="13" t="s">
        <v>36</v>
      </c>
    </row>
    <row r="47" spans="1:16" x14ac:dyDescent="0.25">
      <c r="A47" s="14">
        <v>46</v>
      </c>
      <c r="B47" s="6" t="s">
        <v>16</v>
      </c>
      <c r="C47" s="35" t="s">
        <v>28</v>
      </c>
      <c r="D47" s="36" t="s">
        <v>14</v>
      </c>
      <c r="E47" s="6" t="s">
        <v>15</v>
      </c>
      <c r="F47" s="20">
        <v>94</v>
      </c>
      <c r="G47" s="18">
        <v>1.8</v>
      </c>
      <c r="H47" s="23">
        <f t="shared" si="0"/>
        <v>29.012345679012345</v>
      </c>
      <c r="I47" s="6">
        <v>1</v>
      </c>
      <c r="J47" s="8">
        <v>27043</v>
      </c>
      <c r="K47" s="46">
        <v>2</v>
      </c>
      <c r="L47" s="20">
        <f>(J47-I47)/365</f>
        <v>74.087671232876716</v>
      </c>
      <c r="M47" s="25">
        <v>0.38194444444444442</v>
      </c>
      <c r="N47" s="25">
        <v>0.43055555555555558</v>
      </c>
      <c r="O47" s="24">
        <f t="shared" si="1"/>
        <v>4.861111111111116E-2</v>
      </c>
      <c r="P47" s="13" t="s">
        <v>36</v>
      </c>
    </row>
    <row r="48" spans="1:16" x14ac:dyDescent="0.25">
      <c r="A48" s="14">
        <v>47</v>
      </c>
      <c r="B48" s="2" t="s">
        <v>16</v>
      </c>
      <c r="C48" s="35" t="s">
        <v>28</v>
      </c>
      <c r="D48" s="36" t="s">
        <v>33</v>
      </c>
      <c r="E48" s="2" t="s">
        <v>15</v>
      </c>
      <c r="F48" s="20">
        <v>100</v>
      </c>
      <c r="G48" s="18">
        <v>1.78</v>
      </c>
      <c r="H48" s="23">
        <f t="shared" si="0"/>
        <v>31.561671506122963</v>
      </c>
      <c r="I48" s="6">
        <v>2</v>
      </c>
      <c r="J48" s="8">
        <v>25668</v>
      </c>
      <c r="K48" s="46">
        <v>2</v>
      </c>
      <c r="L48" s="20">
        <f>(J48-I48)/365</f>
        <v>70.317808219178076</v>
      </c>
      <c r="M48" s="25">
        <v>0.36805555555555558</v>
      </c>
      <c r="N48" s="25">
        <v>0.4201388888888889</v>
      </c>
      <c r="O48" s="24">
        <f t="shared" si="1"/>
        <v>5.2083333333333315E-2</v>
      </c>
      <c r="P48" s="13" t="s">
        <v>36</v>
      </c>
    </row>
    <row r="49" spans="1:16" x14ac:dyDescent="0.25">
      <c r="A49" s="14">
        <v>48</v>
      </c>
      <c r="B49" s="2" t="s">
        <v>16</v>
      </c>
      <c r="C49" s="35" t="s">
        <v>28</v>
      </c>
      <c r="D49" s="36" t="s">
        <v>14</v>
      </c>
      <c r="E49" s="2" t="s">
        <v>15</v>
      </c>
      <c r="F49" s="20">
        <v>105</v>
      </c>
      <c r="G49" s="18">
        <v>1.75</v>
      </c>
      <c r="H49" s="23">
        <f t="shared" si="0"/>
        <v>34.285714285714285</v>
      </c>
      <c r="I49" s="6">
        <v>1</v>
      </c>
      <c r="J49" s="8">
        <v>27165</v>
      </c>
      <c r="K49" s="46">
        <v>2</v>
      </c>
      <c r="L49" s="20">
        <f>(J49-I49)/365</f>
        <v>74.421917808219177</v>
      </c>
      <c r="M49" s="25">
        <v>0.47916666666666669</v>
      </c>
      <c r="N49" s="25">
        <v>0.50694444444444442</v>
      </c>
      <c r="O49" s="24">
        <f t="shared" si="1"/>
        <v>2.7777777777777735E-2</v>
      </c>
      <c r="P49" s="13" t="s">
        <v>36</v>
      </c>
    </row>
    <row r="50" spans="1:16" x14ac:dyDescent="0.25">
      <c r="A50" s="14">
        <v>49</v>
      </c>
      <c r="B50" s="2" t="s">
        <v>12</v>
      </c>
      <c r="C50" s="35" t="s">
        <v>26</v>
      </c>
      <c r="D50" s="36" t="s">
        <v>24</v>
      </c>
      <c r="E50" s="2" t="s">
        <v>15</v>
      </c>
      <c r="F50" s="20">
        <v>83</v>
      </c>
      <c r="G50" s="18">
        <v>1.7</v>
      </c>
      <c r="H50" s="23">
        <f t="shared" si="0"/>
        <v>28.719723183391007</v>
      </c>
      <c r="I50" s="6">
        <v>2</v>
      </c>
      <c r="J50" s="8">
        <v>25898</v>
      </c>
      <c r="K50" s="46">
        <v>2</v>
      </c>
      <c r="L50" s="20">
        <f>(J50-I50)/365</f>
        <v>70.947945205479456</v>
      </c>
      <c r="M50" s="25">
        <v>0.4513888888888889</v>
      </c>
      <c r="N50" s="25">
        <v>0.4861111111111111</v>
      </c>
      <c r="O50" s="24">
        <f t="shared" si="1"/>
        <v>3.472222222222221E-2</v>
      </c>
      <c r="P50" s="13" t="s">
        <v>36</v>
      </c>
    </row>
    <row r="51" spans="1:16" x14ac:dyDescent="0.25">
      <c r="A51" s="14">
        <v>50</v>
      </c>
      <c r="B51" s="2" t="s">
        <v>16</v>
      </c>
      <c r="C51" s="35" t="s">
        <v>28</v>
      </c>
      <c r="D51" s="36" t="s">
        <v>33</v>
      </c>
      <c r="E51" s="2" t="s">
        <v>15</v>
      </c>
      <c r="F51" s="20">
        <v>90</v>
      </c>
      <c r="G51" s="18">
        <v>1.73</v>
      </c>
      <c r="H51" s="23">
        <f t="shared" si="0"/>
        <v>30.071168431955627</v>
      </c>
      <c r="I51" s="6">
        <v>3</v>
      </c>
      <c r="J51" s="8">
        <v>21412</v>
      </c>
      <c r="K51" s="46">
        <v>3</v>
      </c>
      <c r="L51" s="20">
        <f>(J51-I51)/365</f>
        <v>58.654794520547945</v>
      </c>
      <c r="M51" s="25">
        <v>0.5</v>
      </c>
      <c r="N51" s="25">
        <v>0.53472222222222221</v>
      </c>
      <c r="O51" s="24">
        <f t="shared" si="1"/>
        <v>3.472222222222221E-2</v>
      </c>
      <c r="P51" s="13" t="s">
        <v>36</v>
      </c>
    </row>
    <row r="52" spans="1:16" x14ac:dyDescent="0.25">
      <c r="A52" s="14">
        <v>51</v>
      </c>
      <c r="B52" s="2" t="s">
        <v>16</v>
      </c>
      <c r="C52" s="35" t="s">
        <v>28</v>
      </c>
      <c r="D52" s="36" t="s">
        <v>14</v>
      </c>
      <c r="E52" s="2" t="s">
        <v>15</v>
      </c>
      <c r="F52" s="20">
        <v>75</v>
      </c>
      <c r="G52" s="18">
        <v>1.64</v>
      </c>
      <c r="H52" s="23">
        <f t="shared" si="0"/>
        <v>27.885187388459254</v>
      </c>
      <c r="I52" s="6">
        <v>1</v>
      </c>
      <c r="J52" s="8">
        <v>26066</v>
      </c>
      <c r="K52" s="46">
        <v>4</v>
      </c>
      <c r="L52" s="20">
        <f>(J52-I52)/365</f>
        <v>71.410958904109592</v>
      </c>
      <c r="M52" s="25">
        <v>0.3888888888888889</v>
      </c>
      <c r="N52" s="25">
        <v>0.4513888888888889</v>
      </c>
      <c r="O52" s="24">
        <f t="shared" si="1"/>
        <v>6.25E-2</v>
      </c>
      <c r="P52" s="13" t="s">
        <v>36</v>
      </c>
    </row>
    <row r="53" spans="1:16" x14ac:dyDescent="0.25">
      <c r="A53" s="14">
        <v>54</v>
      </c>
      <c r="B53" s="2" t="s">
        <v>16</v>
      </c>
      <c r="C53" s="2" t="s">
        <v>13</v>
      </c>
      <c r="D53" s="2" t="s">
        <v>14</v>
      </c>
      <c r="E53" s="2" t="s">
        <v>15</v>
      </c>
      <c r="F53" s="20">
        <v>82</v>
      </c>
      <c r="G53" s="18">
        <v>1.75</v>
      </c>
      <c r="H53" s="23">
        <f t="shared" si="0"/>
        <v>26.775510204081634</v>
      </c>
      <c r="I53" s="6">
        <v>2</v>
      </c>
      <c r="J53" s="3">
        <v>25748</v>
      </c>
      <c r="K53" s="46">
        <v>5</v>
      </c>
      <c r="L53" s="20">
        <f>(J53-I53)/365</f>
        <v>70.536986301369865</v>
      </c>
      <c r="M53" s="25">
        <v>0.58333333333333337</v>
      </c>
      <c r="N53" s="25">
        <v>0.72361111111111109</v>
      </c>
      <c r="O53" s="24">
        <f t="shared" si="1"/>
        <v>0.14027777777777772</v>
      </c>
      <c r="P53" s="13" t="s">
        <v>39</v>
      </c>
    </row>
    <row r="54" spans="1:16" x14ac:dyDescent="0.25">
      <c r="A54" s="14">
        <v>55</v>
      </c>
      <c r="B54" s="2" t="s">
        <v>16</v>
      </c>
      <c r="C54" s="2" t="s">
        <v>13</v>
      </c>
      <c r="D54" s="2" t="s">
        <v>24</v>
      </c>
      <c r="E54" s="34" t="s">
        <v>15</v>
      </c>
      <c r="F54" s="20">
        <v>93</v>
      </c>
      <c r="G54" s="18">
        <v>1.82</v>
      </c>
      <c r="H54" s="23">
        <f t="shared" si="0"/>
        <v>28.076319285110493</v>
      </c>
      <c r="I54" s="6">
        <v>2</v>
      </c>
      <c r="J54" s="3">
        <v>33352</v>
      </c>
      <c r="K54" s="46">
        <v>15</v>
      </c>
      <c r="L54" s="20">
        <f>(J54-I54)/365</f>
        <v>91.369863013698634</v>
      </c>
      <c r="M54" s="25">
        <v>0.61319444444444449</v>
      </c>
      <c r="N54" s="25">
        <v>0.91805555555555562</v>
      </c>
      <c r="O54" s="24">
        <f t="shared" si="1"/>
        <v>0.30486111111111114</v>
      </c>
      <c r="P54" s="13" t="s">
        <v>37</v>
      </c>
    </row>
    <row r="55" spans="1:16" x14ac:dyDescent="0.25">
      <c r="A55" s="14">
        <v>56</v>
      </c>
      <c r="B55" s="2" t="s">
        <v>16</v>
      </c>
      <c r="C55" s="2" t="s">
        <v>26</v>
      </c>
      <c r="D55" s="2" t="s">
        <v>24</v>
      </c>
      <c r="E55" s="2" t="s">
        <v>15</v>
      </c>
      <c r="F55" s="20">
        <v>74</v>
      </c>
      <c r="G55" s="18">
        <v>1.7</v>
      </c>
      <c r="H55" s="23">
        <f t="shared" si="0"/>
        <v>25.605536332179934</v>
      </c>
      <c r="I55" s="6">
        <v>2</v>
      </c>
      <c r="J55" s="3">
        <v>20989</v>
      </c>
      <c r="K55" s="46">
        <v>4</v>
      </c>
      <c r="L55" s="20">
        <f>(J55-I55)/365</f>
        <v>57.4986301369863</v>
      </c>
      <c r="M55" s="25">
        <v>0.6</v>
      </c>
      <c r="N55" s="25">
        <v>0.74722222222222223</v>
      </c>
      <c r="O55" s="24">
        <f t="shared" si="1"/>
        <v>0.14722222222222225</v>
      </c>
      <c r="P55" s="13" t="s">
        <v>48</v>
      </c>
    </row>
    <row r="56" spans="1:16" x14ac:dyDescent="0.25">
      <c r="A56" s="14">
        <v>57</v>
      </c>
      <c r="B56" s="2" t="s">
        <v>16</v>
      </c>
      <c r="C56" s="2" t="s">
        <v>26</v>
      </c>
      <c r="D56" s="2" t="s">
        <v>24</v>
      </c>
      <c r="E56" s="2" t="s">
        <v>15</v>
      </c>
      <c r="F56" s="20">
        <v>84</v>
      </c>
      <c r="G56" s="18">
        <v>1.73</v>
      </c>
      <c r="H56" s="23">
        <f t="shared" si="0"/>
        <v>28.06642386982525</v>
      </c>
      <c r="I56" s="6">
        <v>2</v>
      </c>
      <c r="J56" s="3">
        <v>23050</v>
      </c>
      <c r="K56" s="46">
        <v>3</v>
      </c>
      <c r="L56" s="20">
        <f>(J56-I56)/365</f>
        <v>63.145205479452052</v>
      </c>
      <c r="M56" s="25">
        <v>0.34027777777777773</v>
      </c>
      <c r="N56" s="25">
        <v>0.40069444444444446</v>
      </c>
      <c r="O56" s="24">
        <f t="shared" si="1"/>
        <v>6.041666666666673E-2</v>
      </c>
      <c r="P56" s="13" t="s">
        <v>39</v>
      </c>
    </row>
    <row r="57" spans="1:16" x14ac:dyDescent="0.25">
      <c r="A57" s="14">
        <v>58</v>
      </c>
      <c r="B57" s="2" t="s">
        <v>12</v>
      </c>
      <c r="C57" s="2" t="s">
        <v>26</v>
      </c>
      <c r="D57" s="2" t="s">
        <v>24</v>
      </c>
      <c r="E57" s="2" t="s">
        <v>15</v>
      </c>
      <c r="F57" s="20">
        <v>64</v>
      </c>
      <c r="G57" s="18">
        <v>1.65</v>
      </c>
      <c r="H57" s="23">
        <f t="shared" si="0"/>
        <v>23.507805325987146</v>
      </c>
      <c r="I57" s="6">
        <v>2</v>
      </c>
      <c r="J57" s="3">
        <v>25480</v>
      </c>
      <c r="K57" s="45">
        <v>5</v>
      </c>
      <c r="L57" s="20">
        <f>(J57-I57)/365</f>
        <v>69.802739726027397</v>
      </c>
      <c r="M57" s="25">
        <v>0.45069444444444445</v>
      </c>
      <c r="N57" s="25">
        <v>0.53333333333333333</v>
      </c>
      <c r="O57" s="24">
        <f t="shared" si="1"/>
        <v>8.2638888888888873E-2</v>
      </c>
      <c r="P57" s="13" t="s">
        <v>39</v>
      </c>
    </row>
    <row r="58" spans="1:16" x14ac:dyDescent="0.25">
      <c r="A58" s="14">
        <v>59</v>
      </c>
      <c r="B58" s="2" t="s">
        <v>16</v>
      </c>
      <c r="C58" s="2" t="s">
        <v>26</v>
      </c>
      <c r="D58" s="2" t="s">
        <v>24</v>
      </c>
      <c r="E58" s="2" t="s">
        <v>15</v>
      </c>
      <c r="F58" s="20">
        <v>76</v>
      </c>
      <c r="G58" s="18">
        <v>1.78</v>
      </c>
      <c r="H58" s="23">
        <f t="shared" si="0"/>
        <v>23.98687034465345</v>
      </c>
      <c r="I58" s="6">
        <v>1</v>
      </c>
      <c r="J58" s="3">
        <v>30360</v>
      </c>
      <c r="K58" s="45">
        <v>5</v>
      </c>
      <c r="L58" s="20">
        <f>(J58-I58)/365</f>
        <v>83.175342465753431</v>
      </c>
      <c r="M58" s="25">
        <v>0.81388888888888899</v>
      </c>
      <c r="N58" s="25">
        <v>0.86597222222222225</v>
      </c>
      <c r="O58" s="24">
        <f t="shared" si="1"/>
        <v>5.2083333333333259E-2</v>
      </c>
      <c r="P58" s="13" t="s">
        <v>43</v>
      </c>
    </row>
    <row r="59" spans="1:16" x14ac:dyDescent="0.25">
      <c r="A59" s="14">
        <v>60</v>
      </c>
      <c r="B59" s="2" t="s">
        <v>12</v>
      </c>
      <c r="C59" s="2" t="s">
        <v>26</v>
      </c>
      <c r="D59" s="2" t="s">
        <v>24</v>
      </c>
      <c r="E59" s="2" t="s">
        <v>15</v>
      </c>
      <c r="F59" s="20">
        <v>47</v>
      </c>
      <c r="G59" s="18">
        <v>1.7</v>
      </c>
      <c r="H59" s="23">
        <f t="shared" si="0"/>
        <v>16.262975778546714</v>
      </c>
      <c r="I59" s="6">
        <v>1</v>
      </c>
      <c r="J59" s="3">
        <v>27437</v>
      </c>
      <c r="K59" s="45">
        <v>1</v>
      </c>
      <c r="L59" s="20">
        <f>(J59-I59)/365</f>
        <v>75.167123287671231</v>
      </c>
      <c r="M59" s="25">
        <v>0.55763888888888891</v>
      </c>
      <c r="N59" s="25">
        <v>0.62013888888888891</v>
      </c>
      <c r="O59" s="24">
        <f t="shared" si="1"/>
        <v>6.25E-2</v>
      </c>
      <c r="P59" s="13" t="s">
        <v>43</v>
      </c>
    </row>
    <row r="60" spans="1:16" x14ac:dyDescent="0.25">
      <c r="A60" s="14">
        <v>61</v>
      </c>
      <c r="B60" s="2" t="s">
        <v>16</v>
      </c>
      <c r="C60" s="2" t="s">
        <v>28</v>
      </c>
      <c r="D60" s="2" t="s">
        <v>14</v>
      </c>
      <c r="E60" s="2" t="s">
        <v>15</v>
      </c>
      <c r="F60" s="20">
        <v>100</v>
      </c>
      <c r="G60" s="18">
        <v>1.87</v>
      </c>
      <c r="H60" s="23">
        <f t="shared" si="0"/>
        <v>28.596757127741711</v>
      </c>
      <c r="I60" s="6">
        <v>1</v>
      </c>
      <c r="J60" s="7">
        <v>29842</v>
      </c>
      <c r="K60" s="45">
        <v>2</v>
      </c>
      <c r="L60" s="20">
        <f>(J60-I60)/365</f>
        <v>81.756164383561639</v>
      </c>
      <c r="M60" s="25">
        <v>0.57638888888888895</v>
      </c>
      <c r="N60" s="25">
        <v>0.62847222222222221</v>
      </c>
      <c r="O60" s="24">
        <f t="shared" si="1"/>
        <v>5.2083333333333259E-2</v>
      </c>
      <c r="P60" s="13" t="s">
        <v>36</v>
      </c>
    </row>
    <row r="61" spans="1:16" x14ac:dyDescent="0.25">
      <c r="A61" s="14">
        <v>62</v>
      </c>
      <c r="B61" s="2" t="s">
        <v>16</v>
      </c>
      <c r="C61" s="2" t="s">
        <v>28</v>
      </c>
      <c r="D61" s="2" t="s">
        <v>14</v>
      </c>
      <c r="E61" s="2" t="s">
        <v>15</v>
      </c>
      <c r="F61" s="20">
        <v>120</v>
      </c>
      <c r="G61" s="18">
        <v>1.65</v>
      </c>
      <c r="H61" s="23">
        <f t="shared" si="0"/>
        <v>44.0771349862259</v>
      </c>
      <c r="I61" s="6">
        <v>1</v>
      </c>
      <c r="J61" s="7">
        <v>27092</v>
      </c>
      <c r="K61" s="45">
        <v>2</v>
      </c>
      <c r="L61" s="20">
        <f>(J61-I61)/365</f>
        <v>74.221917808219175</v>
      </c>
      <c r="M61" s="25">
        <v>0.40625</v>
      </c>
      <c r="N61" s="25">
        <v>0.43055555555555558</v>
      </c>
      <c r="O61" s="24">
        <f t="shared" si="1"/>
        <v>2.430555555555558E-2</v>
      </c>
      <c r="P61" s="13" t="s">
        <v>36</v>
      </c>
    </row>
    <row r="62" spans="1:16" x14ac:dyDescent="0.25">
      <c r="A62" s="14">
        <v>63</v>
      </c>
      <c r="B62" s="2" t="s">
        <v>12</v>
      </c>
      <c r="C62" s="2" t="s">
        <v>26</v>
      </c>
      <c r="D62" s="2" t="s">
        <v>24</v>
      </c>
      <c r="E62" s="2" t="s">
        <v>15</v>
      </c>
      <c r="F62" s="20">
        <v>65</v>
      </c>
      <c r="G62" s="18">
        <v>1.72</v>
      </c>
      <c r="H62" s="23">
        <f t="shared" si="0"/>
        <v>21.971335857220122</v>
      </c>
      <c r="I62" s="6">
        <v>1</v>
      </c>
      <c r="J62" s="7">
        <v>31213</v>
      </c>
      <c r="K62" s="45">
        <v>2</v>
      </c>
      <c r="L62" s="20">
        <f>(J62-I62)/365</f>
        <v>85.512328767123293</v>
      </c>
      <c r="M62" s="25">
        <v>0.36458333333333331</v>
      </c>
      <c r="N62" s="25">
        <v>0.42708333333333331</v>
      </c>
      <c r="O62" s="24">
        <f t="shared" si="1"/>
        <v>6.25E-2</v>
      </c>
      <c r="P62" s="13" t="s">
        <v>36</v>
      </c>
    </row>
    <row r="63" spans="1:16" x14ac:dyDescent="0.25">
      <c r="A63" s="14">
        <v>64</v>
      </c>
      <c r="B63" s="2" t="s">
        <v>12</v>
      </c>
      <c r="C63" s="2" t="s">
        <v>28</v>
      </c>
      <c r="D63" s="2" t="s">
        <v>14</v>
      </c>
      <c r="E63" s="2" t="s">
        <v>15</v>
      </c>
      <c r="F63" s="20">
        <v>60</v>
      </c>
      <c r="G63" s="18">
        <v>1.67</v>
      </c>
      <c r="H63" s="23">
        <f t="shared" si="0"/>
        <v>21.513858510523864</v>
      </c>
      <c r="I63" s="6">
        <v>1</v>
      </c>
      <c r="J63" s="7">
        <v>27263</v>
      </c>
      <c r="K63" s="45">
        <v>2</v>
      </c>
      <c r="L63" s="20">
        <f>(J63-I63)/365</f>
        <v>74.69041095890411</v>
      </c>
      <c r="M63" s="25">
        <v>0.47916666666666669</v>
      </c>
      <c r="N63" s="25">
        <v>0.56944444444444442</v>
      </c>
      <c r="O63" s="24">
        <f t="shared" si="1"/>
        <v>9.0277777777777735E-2</v>
      </c>
      <c r="P63" s="13" t="s">
        <v>36</v>
      </c>
    </row>
    <row r="64" spans="1:16" x14ac:dyDescent="0.25">
      <c r="A64" s="14">
        <v>65</v>
      </c>
      <c r="B64" s="2" t="s">
        <v>12</v>
      </c>
      <c r="C64" s="2" t="s">
        <v>28</v>
      </c>
      <c r="D64" s="2" t="s">
        <v>14</v>
      </c>
      <c r="E64" s="2" t="s">
        <v>15</v>
      </c>
      <c r="F64" s="20">
        <v>68</v>
      </c>
      <c r="G64" s="18">
        <v>1.6</v>
      </c>
      <c r="H64" s="23">
        <f t="shared" si="0"/>
        <v>26.562499999999996</v>
      </c>
      <c r="I64" s="6">
        <v>2</v>
      </c>
      <c r="J64" s="7">
        <v>23113</v>
      </c>
      <c r="K64" s="45">
        <v>2</v>
      </c>
      <c r="L64" s="20">
        <f>(J64-I64)/365</f>
        <v>63.317808219178083</v>
      </c>
      <c r="M64" s="25">
        <v>0.52083333333333337</v>
      </c>
      <c r="N64" s="25">
        <v>0.57986111111111105</v>
      </c>
      <c r="O64" s="24">
        <f t="shared" si="1"/>
        <v>5.9027777777777679E-2</v>
      </c>
      <c r="P64" s="13" t="s">
        <v>36</v>
      </c>
    </row>
    <row r="65" spans="1:16" x14ac:dyDescent="0.25">
      <c r="A65" s="14">
        <v>66</v>
      </c>
      <c r="B65" s="2" t="s">
        <v>12</v>
      </c>
      <c r="C65" s="2" t="s">
        <v>26</v>
      </c>
      <c r="D65" s="2" t="s">
        <v>24</v>
      </c>
      <c r="E65" s="2" t="s">
        <v>15</v>
      </c>
      <c r="F65" s="20">
        <v>85</v>
      </c>
      <c r="G65" s="18">
        <v>1.6</v>
      </c>
      <c r="H65" s="23">
        <f t="shared" ref="H65:H73" si="2">F65/(G65^2)</f>
        <v>33.203124999999993</v>
      </c>
      <c r="I65" s="6">
        <v>1</v>
      </c>
      <c r="J65" s="7">
        <v>27300</v>
      </c>
      <c r="K65" s="45">
        <v>2</v>
      </c>
      <c r="L65" s="20">
        <f>(J65-I65)/365</f>
        <v>74.791780821917811</v>
      </c>
      <c r="M65" s="25">
        <v>0.35069444444444442</v>
      </c>
      <c r="N65" s="25">
        <v>0.4201388888888889</v>
      </c>
      <c r="O65" s="24">
        <f t="shared" ref="O65:O73" si="3">N65-M65</f>
        <v>6.9444444444444475E-2</v>
      </c>
      <c r="P65" s="13" t="s">
        <v>36</v>
      </c>
    </row>
    <row r="66" spans="1:16" x14ac:dyDescent="0.25">
      <c r="A66" s="14">
        <v>67</v>
      </c>
      <c r="B66" s="2" t="s">
        <v>12</v>
      </c>
      <c r="C66" s="2" t="s">
        <v>28</v>
      </c>
      <c r="D66" s="2" t="s">
        <v>14</v>
      </c>
      <c r="E66" s="2" t="s">
        <v>15</v>
      </c>
      <c r="F66" s="20">
        <v>90</v>
      </c>
      <c r="G66" s="18">
        <v>1.8</v>
      </c>
      <c r="H66" s="23">
        <f t="shared" si="2"/>
        <v>27.777777777777775</v>
      </c>
      <c r="I66" s="6">
        <v>1</v>
      </c>
      <c r="J66" s="7">
        <v>27298</v>
      </c>
      <c r="K66" s="45">
        <v>2</v>
      </c>
      <c r="L66" s="20">
        <f>(J66-I66)/365</f>
        <v>74.786301369863011</v>
      </c>
      <c r="M66" s="25">
        <v>0.53819444444444442</v>
      </c>
      <c r="N66" s="25">
        <v>0.61111111111111105</v>
      </c>
      <c r="O66" s="24">
        <f t="shared" si="3"/>
        <v>7.291666666666663E-2</v>
      </c>
      <c r="P66" s="13" t="s">
        <v>36</v>
      </c>
    </row>
    <row r="67" spans="1:16" x14ac:dyDescent="0.25">
      <c r="A67" s="14">
        <v>68</v>
      </c>
      <c r="B67" s="2" t="s">
        <v>12</v>
      </c>
      <c r="C67" s="2" t="s">
        <v>28</v>
      </c>
      <c r="D67" s="2" t="s">
        <v>14</v>
      </c>
      <c r="E67" s="2" t="s">
        <v>15</v>
      </c>
      <c r="F67" s="20">
        <v>60</v>
      </c>
      <c r="G67" s="18">
        <v>1.7</v>
      </c>
      <c r="H67" s="23">
        <f t="shared" si="2"/>
        <v>20.761245674740486</v>
      </c>
      <c r="I67" s="6">
        <v>1</v>
      </c>
      <c r="J67" s="7">
        <v>25526</v>
      </c>
      <c r="K67" s="45">
        <v>2</v>
      </c>
      <c r="L67" s="20">
        <f>(J67-I67)/365</f>
        <v>69.93150684931507</v>
      </c>
      <c r="M67" s="25">
        <v>0.52777777777777779</v>
      </c>
      <c r="N67" s="25">
        <v>0.55208333333333337</v>
      </c>
      <c r="O67" s="24">
        <f t="shared" si="3"/>
        <v>2.430555555555558E-2</v>
      </c>
      <c r="P67" s="13" t="s">
        <v>36</v>
      </c>
    </row>
    <row r="68" spans="1:16" x14ac:dyDescent="0.25">
      <c r="A68" s="14">
        <v>69</v>
      </c>
      <c r="B68" s="2" t="s">
        <v>16</v>
      </c>
      <c r="C68" s="2" t="s">
        <v>29</v>
      </c>
      <c r="D68" s="2" t="s">
        <v>30</v>
      </c>
      <c r="E68" s="2" t="s">
        <v>15</v>
      </c>
      <c r="F68" s="20">
        <v>70</v>
      </c>
      <c r="G68" s="18">
        <v>1.74</v>
      </c>
      <c r="H68" s="23">
        <f t="shared" si="2"/>
        <v>23.120623596247853</v>
      </c>
      <c r="I68" s="6">
        <v>1</v>
      </c>
      <c r="J68" s="7">
        <v>25144</v>
      </c>
      <c r="K68" s="45">
        <v>4</v>
      </c>
      <c r="L68" s="20">
        <f>(J68-I68)/365</f>
        <v>68.884931506849313</v>
      </c>
      <c r="M68" s="25">
        <v>0.67638888888888893</v>
      </c>
      <c r="N68" s="25">
        <v>0.75694444444444453</v>
      </c>
      <c r="O68" s="24">
        <f t="shared" si="3"/>
        <v>8.0555555555555602E-2</v>
      </c>
      <c r="P68" s="13" t="s">
        <v>40</v>
      </c>
    </row>
    <row r="69" spans="1:16" x14ac:dyDescent="0.25">
      <c r="A69" s="1">
        <v>70</v>
      </c>
      <c r="B69" s="2" t="s">
        <v>16</v>
      </c>
      <c r="C69" s="11" t="s">
        <v>26</v>
      </c>
      <c r="D69" s="11" t="s">
        <v>24</v>
      </c>
      <c r="E69" s="2" t="s">
        <v>15</v>
      </c>
      <c r="F69" s="20">
        <v>89</v>
      </c>
      <c r="G69" s="6">
        <v>1.74</v>
      </c>
      <c r="H69" s="23">
        <f t="shared" si="2"/>
        <v>29.396221429515126</v>
      </c>
      <c r="I69" s="6">
        <v>1</v>
      </c>
      <c r="J69" s="7">
        <v>26484</v>
      </c>
      <c r="K69" s="45">
        <v>2</v>
      </c>
      <c r="L69" s="20">
        <f>(J69-I69)/365</f>
        <v>72.556164383561651</v>
      </c>
      <c r="M69" s="37">
        <v>0.3611111111111111</v>
      </c>
      <c r="N69" s="37">
        <v>0.41666666666666669</v>
      </c>
      <c r="O69" s="24">
        <f t="shared" si="3"/>
        <v>5.555555555555558E-2</v>
      </c>
      <c r="P69" s="13" t="s">
        <v>36</v>
      </c>
    </row>
    <row r="70" spans="1:16" x14ac:dyDescent="0.25">
      <c r="A70" s="14">
        <v>71</v>
      </c>
      <c r="B70" s="2" t="s">
        <v>12</v>
      </c>
      <c r="C70" s="11" t="s">
        <v>26</v>
      </c>
      <c r="D70" s="11" t="s">
        <v>24</v>
      </c>
      <c r="E70" s="2" t="s">
        <v>15</v>
      </c>
      <c r="F70" s="20">
        <v>52</v>
      </c>
      <c r="G70" s="6">
        <v>1.63</v>
      </c>
      <c r="H70" s="23">
        <f t="shared" si="2"/>
        <v>19.571681282697881</v>
      </c>
      <c r="I70" s="6">
        <v>1</v>
      </c>
      <c r="J70" s="7">
        <v>28049</v>
      </c>
      <c r="K70" s="45">
        <v>2</v>
      </c>
      <c r="L70" s="20">
        <f>(J70-I70)/365</f>
        <v>76.843835616438355</v>
      </c>
      <c r="M70" s="37">
        <v>0.3611111111111111</v>
      </c>
      <c r="N70" s="37">
        <v>0.40972222222222227</v>
      </c>
      <c r="O70" s="24">
        <f t="shared" si="3"/>
        <v>4.861111111111116E-2</v>
      </c>
      <c r="P70" s="13" t="s">
        <v>36</v>
      </c>
    </row>
    <row r="71" spans="1:16" x14ac:dyDescent="0.25">
      <c r="A71" s="14">
        <v>72</v>
      </c>
      <c r="B71" s="2" t="s">
        <v>16</v>
      </c>
      <c r="C71" s="11" t="s">
        <v>26</v>
      </c>
      <c r="D71" s="11" t="s">
        <v>24</v>
      </c>
      <c r="E71" s="2" t="s">
        <v>15</v>
      </c>
      <c r="F71" s="6">
        <v>92</v>
      </c>
      <c r="G71" s="6">
        <v>1.78</v>
      </c>
      <c r="H71" s="23">
        <f t="shared" si="2"/>
        <v>29.036737785633125</v>
      </c>
      <c r="I71" s="6">
        <v>2</v>
      </c>
      <c r="J71" s="7">
        <v>27829</v>
      </c>
      <c r="K71" s="45">
        <v>2</v>
      </c>
      <c r="L71" s="20">
        <f>(J71-I71)/365</f>
        <v>76.238356164383561</v>
      </c>
      <c r="M71" s="37">
        <v>0.53125</v>
      </c>
      <c r="N71" s="37">
        <v>0.57291666666666663</v>
      </c>
      <c r="O71" s="24">
        <f t="shared" si="3"/>
        <v>4.166666666666663E-2</v>
      </c>
      <c r="P71" s="13" t="s">
        <v>36</v>
      </c>
    </row>
    <row r="72" spans="1:16" x14ac:dyDescent="0.25">
      <c r="A72" s="14">
        <v>73</v>
      </c>
      <c r="B72" s="2" t="s">
        <v>12</v>
      </c>
      <c r="C72" s="11" t="s">
        <v>26</v>
      </c>
      <c r="D72" s="11" t="s">
        <v>24</v>
      </c>
      <c r="E72" s="2" t="s">
        <v>15</v>
      </c>
      <c r="F72" s="6">
        <v>66</v>
      </c>
      <c r="G72" s="6">
        <v>1.65</v>
      </c>
      <c r="H72" s="23">
        <f t="shared" si="2"/>
        <v>24.242424242424246</v>
      </c>
      <c r="I72" s="6">
        <v>1</v>
      </c>
      <c r="J72" s="7">
        <v>24702</v>
      </c>
      <c r="K72" s="45">
        <v>2</v>
      </c>
      <c r="L72" s="20">
        <f>(J72-I72)/365</f>
        <v>67.673972602739724</v>
      </c>
      <c r="M72" s="37">
        <v>0.57291666666666663</v>
      </c>
      <c r="N72" s="37">
        <v>0.63888888888888895</v>
      </c>
      <c r="O72" s="24">
        <f t="shared" si="3"/>
        <v>6.5972222222222321E-2</v>
      </c>
      <c r="P72" s="13" t="s">
        <v>36</v>
      </c>
    </row>
    <row r="73" spans="1:16" s="30" customFormat="1" ht="19" thickBot="1" x14ac:dyDescent="0.3">
      <c r="A73" s="31">
        <v>74</v>
      </c>
      <c r="B73" s="28" t="s">
        <v>12</v>
      </c>
      <c r="C73" s="32" t="s">
        <v>26</v>
      </c>
      <c r="D73" s="32" t="s">
        <v>24</v>
      </c>
      <c r="E73" s="28" t="s">
        <v>15</v>
      </c>
      <c r="F73" s="30">
        <v>56</v>
      </c>
      <c r="G73" s="30">
        <v>1.59</v>
      </c>
      <c r="H73" s="38">
        <f t="shared" si="2"/>
        <v>22.151022507021082</v>
      </c>
      <c r="I73" s="30">
        <v>2</v>
      </c>
      <c r="J73" s="33">
        <v>17147</v>
      </c>
      <c r="K73" s="47">
        <v>5</v>
      </c>
      <c r="L73" s="39">
        <f>(J73-I73)/365</f>
        <v>46.972602739726028</v>
      </c>
      <c r="M73" s="40">
        <v>0.36458333333333331</v>
      </c>
      <c r="N73" s="40">
        <v>0.42222222222222222</v>
      </c>
      <c r="O73" s="41">
        <f t="shared" si="3"/>
        <v>5.7638888888888906E-2</v>
      </c>
      <c r="P73" s="30" t="s">
        <v>36</v>
      </c>
    </row>
    <row r="74" spans="1:16" x14ac:dyDescent="0.25">
      <c r="A74" s="16">
        <v>52</v>
      </c>
      <c r="B74" s="12"/>
      <c r="C74" s="12"/>
      <c r="D74" s="12"/>
      <c r="E74" s="12"/>
    </row>
    <row r="75" spans="1:16" x14ac:dyDescent="0.25">
      <c r="A75" s="16">
        <v>53</v>
      </c>
      <c r="D75" s="9"/>
      <c r="E75" s="9"/>
    </row>
    <row r="76" spans="1:16" x14ac:dyDescent="0.25">
      <c r="B76" s="34"/>
      <c r="C76" s="34"/>
    </row>
  </sheetData>
  <autoFilter ref="C1:C80" xr:uid="{17B80A0C-0C81-D842-A3D5-B56E4BC28B8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LANGELLA</dc:creator>
  <cp:lastModifiedBy>Microsoft Office User</cp:lastModifiedBy>
  <dcterms:created xsi:type="dcterms:W3CDTF">2019-01-28T18:41:14Z</dcterms:created>
  <dcterms:modified xsi:type="dcterms:W3CDTF">2022-02-20T18:08:59Z</dcterms:modified>
</cp:coreProperties>
</file>